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E9AA899D-CC3A-4B36-A01A-DAC36227491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C37" i="2"/>
  <c r="C44" i="2" s="1"/>
  <c r="Y26" i="2"/>
  <c r="R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V44" i="3" s="1"/>
  <c r="U37" i="3"/>
  <c r="T37" i="3"/>
  <c r="S37" i="3"/>
  <c r="S44" i="3" s="1"/>
  <c r="R37" i="3"/>
  <c r="R44" i="3" s="1"/>
  <c r="Q37" i="3"/>
  <c r="P37" i="3"/>
  <c r="O37" i="3"/>
  <c r="O44" i="3" s="1"/>
  <c r="N37" i="3"/>
  <c r="N44" i="3" s="1"/>
  <c r="M37" i="3"/>
  <c r="L37" i="3"/>
  <c r="K37" i="3"/>
  <c r="K44" i="3" s="1"/>
  <c r="J37" i="3"/>
  <c r="J44" i="3" s="1"/>
  <c r="I37" i="3"/>
  <c r="H37" i="3"/>
  <c r="G37" i="3"/>
  <c r="G44" i="3" s="1"/>
  <c r="F37" i="3"/>
  <c r="F44" i="3" s="1"/>
  <c r="E37" i="3"/>
  <c r="D37" i="3"/>
  <c r="C37" i="3"/>
  <c r="C44" i="3" s="1"/>
  <c r="Y26" i="3"/>
  <c r="J26" i="3"/>
  <c r="AA25" i="3"/>
  <c r="AA26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U37" i="4"/>
  <c r="U44" i="4" s="1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O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W45" i="4" s="1"/>
  <c r="V13" i="4"/>
  <c r="V26" i="4" s="1"/>
  <c r="U13" i="4"/>
  <c r="U26" i="4" s="1"/>
  <c r="T13" i="4"/>
  <c r="T26" i="4" s="1"/>
  <c r="S13" i="4"/>
  <c r="R13" i="4"/>
  <c r="R26" i="4" s="1"/>
  <c r="Q13" i="4"/>
  <c r="Q26" i="4" s="1"/>
  <c r="Q45" i="4" s="1"/>
  <c r="P13" i="4"/>
  <c r="P26" i="4" s="1"/>
  <c r="O13" i="4"/>
  <c r="N13" i="4"/>
  <c r="N26" i="4" s="1"/>
  <c r="N45" i="4" s="1"/>
  <c r="M13" i="4"/>
  <c r="M26" i="4" s="1"/>
  <c r="L13" i="4"/>
  <c r="L26" i="4" s="1"/>
  <c r="K13" i="4"/>
  <c r="J13" i="4"/>
  <c r="J26" i="4" s="1"/>
  <c r="I13" i="4"/>
  <c r="I26" i="4" s="1"/>
  <c r="I45" i="4" s="1"/>
  <c r="H13" i="4"/>
  <c r="H26" i="4" s="1"/>
  <c r="G13" i="4"/>
  <c r="G26" i="4" s="1"/>
  <c r="G45" i="4" s="1"/>
  <c r="F13" i="4"/>
  <c r="F26" i="4" s="1"/>
  <c r="F45" i="4" s="1"/>
  <c r="E13" i="4"/>
  <c r="E26" i="4" s="1"/>
  <c r="D13" i="4"/>
  <c r="D26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G44" i="5"/>
  <c r="AA43" i="5"/>
  <c r="Y43" i="5"/>
  <c r="X43" i="5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L44" i="5" s="1"/>
  <c r="K43" i="5"/>
  <c r="J43" i="5"/>
  <c r="I43" i="5"/>
  <c r="H43" i="5"/>
  <c r="H44" i="5" s="1"/>
  <c r="G43" i="5"/>
  <c r="F43" i="5"/>
  <c r="E43" i="5"/>
  <c r="D43" i="5"/>
  <c r="C43" i="5"/>
  <c r="AA37" i="5"/>
  <c r="AA44" i="5" s="1"/>
  <c r="Z37" i="5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D44" i="5" s="1"/>
  <c r="C37" i="5"/>
  <c r="C44" i="5" s="1"/>
  <c r="R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V45" i="5" s="1"/>
  <c r="U13" i="5"/>
  <c r="U26" i="5" s="1"/>
  <c r="T13" i="5"/>
  <c r="T26" i="5" s="1"/>
  <c r="S13" i="5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D37" i="6"/>
  <c r="D44" i="6" s="1"/>
  <c r="C37" i="6"/>
  <c r="C44" i="6" s="1"/>
  <c r="K26" i="6"/>
  <c r="K45" i="6" s="1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V45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K13" i="6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T26" i="7"/>
  <c r="O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S13" i="7"/>
  <c r="S26" i="7" s="1"/>
  <c r="R13" i="7"/>
  <c r="Q13" i="7"/>
  <c r="Q26" i="7" s="1"/>
  <c r="P13" i="7"/>
  <c r="P26" i="7" s="1"/>
  <c r="O13" i="7"/>
  <c r="N13" i="7"/>
  <c r="N26" i="7" s="1"/>
  <c r="M13" i="7"/>
  <c r="M26" i="7" s="1"/>
  <c r="M45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F37" i="8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H45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V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W26" i="9" s="1"/>
  <c r="V13" i="9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U37" i="10"/>
  <c r="U44" i="10" s="1"/>
  <c r="T37" i="10"/>
  <c r="S37" i="10"/>
  <c r="R37" i="10"/>
  <c r="Q37" i="10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S26" i="10"/>
  <c r="N26" i="10"/>
  <c r="N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V26" i="10" s="1"/>
  <c r="U13" i="10"/>
  <c r="U26" i="10" s="1"/>
  <c r="U45" i="10" s="1"/>
  <c r="T13" i="10"/>
  <c r="T26" i="10" s="1"/>
  <c r="S13" i="10"/>
  <c r="R13" i="10"/>
  <c r="R26" i="10" s="1"/>
  <c r="Q13" i="10"/>
  <c r="Q26" i="10" s="1"/>
  <c r="P13" i="10"/>
  <c r="P26" i="10" s="1"/>
  <c r="P45" i="10" s="1"/>
  <c r="O13" i="10"/>
  <c r="N13" i="10"/>
  <c r="M13" i="10"/>
  <c r="M26" i="10" s="1"/>
  <c r="M45" i="10" s="1"/>
  <c r="L13" i="10"/>
  <c r="L26" i="10" s="1"/>
  <c r="K13" i="10"/>
  <c r="K26" i="10" s="1"/>
  <c r="K45" i="10" s="1"/>
  <c r="J13" i="10"/>
  <c r="J26" i="10" s="1"/>
  <c r="I13" i="10"/>
  <c r="I26" i="10" s="1"/>
  <c r="I45" i="10" s="1"/>
  <c r="H13" i="10"/>
  <c r="H26" i="10" s="1"/>
  <c r="H45" i="10" s="1"/>
  <c r="G13" i="10"/>
  <c r="F13" i="10"/>
  <c r="F26" i="10" s="1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S26" i="11"/>
  <c r="K26" i="11"/>
  <c r="H26" i="11"/>
  <c r="H45" i="11" s="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X45" i="11" s="1"/>
  <c r="W13" i="11"/>
  <c r="W26" i="11" s="1"/>
  <c r="W45" i="11" s="1"/>
  <c r="V13" i="11"/>
  <c r="U13" i="11"/>
  <c r="T13" i="11"/>
  <c r="T26" i="11" s="1"/>
  <c r="S13" i="11"/>
  <c r="R13" i="11"/>
  <c r="R26" i="11" s="1"/>
  <c r="Q13" i="11"/>
  <c r="P13" i="11"/>
  <c r="P26" i="11" s="1"/>
  <c r="P45" i="11" s="1"/>
  <c r="O13" i="11"/>
  <c r="O26" i="11" s="1"/>
  <c r="O45" i="11" s="1"/>
  <c r="N13" i="11"/>
  <c r="M13" i="11"/>
  <c r="L13" i="11"/>
  <c r="L26" i="11" s="1"/>
  <c r="K13" i="11"/>
  <c r="J13" i="11"/>
  <c r="J26" i="11" s="1"/>
  <c r="I13" i="11"/>
  <c r="H13" i="11"/>
  <c r="G13" i="11"/>
  <c r="G26" i="11" s="1"/>
  <c r="G45" i="11" s="1"/>
  <c r="F13" i="1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S44" i="12"/>
  <c r="P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X44" i="12" s="1"/>
  <c r="Z44" i="12" s="1"/>
  <c r="W37" i="12"/>
  <c r="W44" i="12" s="1"/>
  <c r="V37" i="12"/>
  <c r="U37" i="12"/>
  <c r="U44" i="12" s="1"/>
  <c r="T37" i="12"/>
  <c r="S37" i="12"/>
  <c r="R37" i="12"/>
  <c r="R44" i="12" s="1"/>
  <c r="Q37" i="12"/>
  <c r="P37" i="12"/>
  <c r="O37" i="12"/>
  <c r="O44" i="12" s="1"/>
  <c r="N37" i="12"/>
  <c r="M37" i="12"/>
  <c r="M44" i="12" s="1"/>
  <c r="L37" i="12"/>
  <c r="K37" i="12"/>
  <c r="K44" i="12" s="1"/>
  <c r="J37" i="12"/>
  <c r="J44" i="12" s="1"/>
  <c r="I37" i="12"/>
  <c r="H37" i="12"/>
  <c r="G37" i="12"/>
  <c r="G44" i="12" s="1"/>
  <c r="F37" i="12"/>
  <c r="E37" i="12"/>
  <c r="E44" i="12" s="1"/>
  <c r="D37" i="12"/>
  <c r="C37" i="12"/>
  <c r="C44" i="12" s="1"/>
  <c r="X26" i="12"/>
  <c r="X45" i="12" s="1"/>
  <c r="Z45" i="12" s="1"/>
  <c r="H26" i="12"/>
  <c r="AA25" i="12"/>
  <c r="Z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AA45" i="12" s="1"/>
  <c r="Z13" i="12"/>
  <c r="Y13" i="12"/>
  <c r="X13" i="12"/>
  <c r="W13" i="12"/>
  <c r="W26" i="12" s="1"/>
  <c r="V13" i="12"/>
  <c r="U13" i="12"/>
  <c r="T13" i="12"/>
  <c r="T26" i="12" s="1"/>
  <c r="S13" i="12"/>
  <c r="S26" i="12" s="1"/>
  <c r="S45" i="12" s="1"/>
  <c r="R13" i="12"/>
  <c r="Q13" i="12"/>
  <c r="P13" i="12"/>
  <c r="P26" i="12" s="1"/>
  <c r="P45" i="12" s="1"/>
  <c r="O13" i="12"/>
  <c r="O26" i="12" s="1"/>
  <c r="N13" i="12"/>
  <c r="M13" i="12"/>
  <c r="L13" i="12"/>
  <c r="L26" i="12" s="1"/>
  <c r="K13" i="12"/>
  <c r="K26" i="12" s="1"/>
  <c r="K45" i="12" s="1"/>
  <c r="J13" i="12"/>
  <c r="I13" i="12"/>
  <c r="H13" i="12"/>
  <c r="G13" i="12"/>
  <c r="G26" i="12" s="1"/>
  <c r="F13" i="12"/>
  <c r="E13" i="12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X44" i="13" s="1"/>
  <c r="Z44" i="13" s="1"/>
  <c r="W37" i="13"/>
  <c r="W44" i="13" s="1"/>
  <c r="V37" i="13"/>
  <c r="U37" i="13"/>
  <c r="T37" i="13"/>
  <c r="S37" i="13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P26" i="13"/>
  <c r="P45" i="13" s="1"/>
  <c r="K26" i="13"/>
  <c r="AA25" i="13"/>
  <c r="Z25" i="13"/>
  <c r="Y25" i="13"/>
  <c r="X25" i="13"/>
  <c r="W25" i="13"/>
  <c r="V25" i="13"/>
  <c r="V26" i="13" s="1"/>
  <c r="U25" i="13"/>
  <c r="T25" i="13"/>
  <c r="S25" i="13"/>
  <c r="R25" i="13"/>
  <c r="Q25" i="13"/>
  <c r="P25" i="13"/>
  <c r="O25" i="13"/>
  <c r="N25" i="13"/>
  <c r="N26" i="13" s="1"/>
  <c r="M25" i="13"/>
  <c r="L25" i="13"/>
  <c r="K25" i="13"/>
  <c r="J25" i="13"/>
  <c r="I25" i="13"/>
  <c r="H25" i="13"/>
  <c r="G25" i="13"/>
  <c r="F25" i="13"/>
  <c r="F26" i="13" s="1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U13" i="13"/>
  <c r="U26" i="13" s="1"/>
  <c r="T13" i="13"/>
  <c r="S13" i="13"/>
  <c r="S26" i="13" s="1"/>
  <c r="R13" i="13"/>
  <c r="Q13" i="13"/>
  <c r="Q26" i="13" s="1"/>
  <c r="P13" i="13"/>
  <c r="O13" i="13"/>
  <c r="O26" i="13" s="1"/>
  <c r="O45" i="13" s="1"/>
  <c r="N13" i="13"/>
  <c r="M13" i="13"/>
  <c r="M26" i="13" s="1"/>
  <c r="L13" i="13"/>
  <c r="K13" i="13"/>
  <c r="J13" i="13"/>
  <c r="I13" i="13"/>
  <c r="I26" i="13" s="1"/>
  <c r="H13" i="13"/>
  <c r="H26" i="13" s="1"/>
  <c r="H45" i="13" s="1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Z37" i="14"/>
  <c r="Y37" i="14"/>
  <c r="X37" i="14"/>
  <c r="X44" i="14" s="1"/>
  <c r="W37" i="14"/>
  <c r="W44" i="14" s="1"/>
  <c r="V37" i="14"/>
  <c r="V44" i="14" s="1"/>
  <c r="U37" i="14"/>
  <c r="U44" i="14" s="1"/>
  <c r="T37" i="14"/>
  <c r="S37" i="14"/>
  <c r="R37" i="14"/>
  <c r="R44" i="14" s="1"/>
  <c r="Q37" i="14"/>
  <c r="P37" i="14"/>
  <c r="O37" i="14"/>
  <c r="O44" i="14" s="1"/>
  <c r="N37" i="14"/>
  <c r="N44" i="14" s="1"/>
  <c r="M37" i="14"/>
  <c r="L37" i="14"/>
  <c r="K37" i="14"/>
  <c r="J37" i="14"/>
  <c r="J44" i="14" s="1"/>
  <c r="I37" i="14"/>
  <c r="H37" i="14"/>
  <c r="H44" i="14" s="1"/>
  <c r="G37" i="14"/>
  <c r="G44" i="14" s="1"/>
  <c r="F37" i="14"/>
  <c r="F44" i="14" s="1"/>
  <c r="E37" i="14"/>
  <c r="E44" i="14" s="1"/>
  <c r="D37" i="14"/>
  <c r="C37" i="14"/>
  <c r="AA26" i="14"/>
  <c r="P26" i="14"/>
  <c r="K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X45" i="14" s="1"/>
  <c r="W13" i="14"/>
  <c r="W26" i="14" s="1"/>
  <c r="W45" i="14" s="1"/>
  <c r="V13" i="14"/>
  <c r="U13" i="14"/>
  <c r="T13" i="14"/>
  <c r="T26" i="14" s="1"/>
  <c r="S13" i="14"/>
  <c r="S26" i="14" s="1"/>
  <c r="R13" i="14"/>
  <c r="R26" i="14" s="1"/>
  <c r="R45" i="14" s="1"/>
  <c r="Q13" i="14"/>
  <c r="P13" i="14"/>
  <c r="O13" i="14"/>
  <c r="O26" i="14" s="1"/>
  <c r="O45" i="14" s="1"/>
  <c r="N13" i="14"/>
  <c r="M13" i="14"/>
  <c r="L13" i="14"/>
  <c r="L26" i="14" s="1"/>
  <c r="K13" i="14"/>
  <c r="J13" i="14"/>
  <c r="J26" i="14" s="1"/>
  <c r="J45" i="14" s="1"/>
  <c r="I13" i="14"/>
  <c r="H13" i="14"/>
  <c r="H26" i="14" s="1"/>
  <c r="H45" i="14" s="1"/>
  <c r="G13" i="14"/>
  <c r="G26" i="14" s="1"/>
  <c r="G45" i="14" s="1"/>
  <c r="F13" i="14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V37" i="15"/>
  <c r="V44" i="15" s="1"/>
  <c r="U37" i="15"/>
  <c r="U44" i="15" s="1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D37" i="15"/>
  <c r="D44" i="15" s="1"/>
  <c r="C37" i="15"/>
  <c r="W26" i="15"/>
  <c r="W45" i="15" s="1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Z13" i="15" s="1"/>
  <c r="W13" i="15"/>
  <c r="V13" i="15"/>
  <c r="V26" i="15" s="1"/>
  <c r="U13" i="15"/>
  <c r="U26" i="15" s="1"/>
  <c r="U45" i="15" s="1"/>
  <c r="T13" i="15"/>
  <c r="T26" i="15" s="1"/>
  <c r="T45" i="15" s="1"/>
  <c r="S13" i="15"/>
  <c r="S26" i="15" s="1"/>
  <c r="R13" i="15"/>
  <c r="R26" i="15" s="1"/>
  <c r="Q13" i="15"/>
  <c r="Q26" i="15" s="1"/>
  <c r="Q45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L45" i="15" s="1"/>
  <c r="K13" i="15"/>
  <c r="J13" i="15"/>
  <c r="I13" i="15"/>
  <c r="I26" i="15" s="1"/>
  <c r="I45" i="15" s="1"/>
  <c r="H13" i="15"/>
  <c r="G13" i="15"/>
  <c r="G26" i="15" s="1"/>
  <c r="F13" i="15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AA43" i="16"/>
  <c r="Y43" i="16"/>
  <c r="X43" i="16"/>
  <c r="Z43" i="16" s="1"/>
  <c r="W43" i="16"/>
  <c r="V43" i="16"/>
  <c r="V44" i="16" s="1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Y37" i="16"/>
  <c r="X37" i="16"/>
  <c r="X44" i="16" s="1"/>
  <c r="Z44" i="16" s="1"/>
  <c r="W37" i="16"/>
  <c r="W44" i="16" s="1"/>
  <c r="V37" i="16"/>
  <c r="U37" i="16"/>
  <c r="T37" i="16"/>
  <c r="T44" i="16" s="1"/>
  <c r="S37" i="16"/>
  <c r="R37" i="16"/>
  <c r="Q37" i="16"/>
  <c r="P37" i="16"/>
  <c r="P44" i="16" s="1"/>
  <c r="O37" i="16"/>
  <c r="O44" i="16" s="1"/>
  <c r="N37" i="16"/>
  <c r="M37" i="16"/>
  <c r="M44" i="16" s="1"/>
  <c r="L37" i="16"/>
  <c r="L44" i="16" s="1"/>
  <c r="K37" i="16"/>
  <c r="J37" i="16"/>
  <c r="I37" i="16"/>
  <c r="H37" i="16"/>
  <c r="G37" i="16"/>
  <c r="G44" i="16" s="1"/>
  <c r="F37" i="16"/>
  <c r="E37" i="16"/>
  <c r="E44" i="16" s="1"/>
  <c r="D37" i="16"/>
  <c r="D44" i="16" s="1"/>
  <c r="C37" i="16"/>
  <c r="AA25" i="16"/>
  <c r="Y25" i="16"/>
  <c r="X25" i="16"/>
  <c r="Z25" i="16" s="1"/>
  <c r="W25" i="16"/>
  <c r="V25" i="16"/>
  <c r="V26" i="16" s="1"/>
  <c r="V45" i="16" s="1"/>
  <c r="U25" i="16"/>
  <c r="T25" i="16"/>
  <c r="S25" i="16"/>
  <c r="R25" i="16"/>
  <c r="Q25" i="16"/>
  <c r="P25" i="16"/>
  <c r="O25" i="16"/>
  <c r="N25" i="16"/>
  <c r="N26" i="16" s="1"/>
  <c r="M25" i="16"/>
  <c r="L25" i="16"/>
  <c r="K25" i="16"/>
  <c r="J25" i="16"/>
  <c r="I25" i="16"/>
  <c r="I26" i="16" s="1"/>
  <c r="H25" i="16"/>
  <c r="G25" i="16"/>
  <c r="F25" i="16"/>
  <c r="F26" i="16" s="1"/>
  <c r="F45" i="16" s="1"/>
  <c r="E25" i="16"/>
  <c r="D25" i="16"/>
  <c r="C25" i="16"/>
  <c r="AA13" i="16"/>
  <c r="Z13" i="16"/>
  <c r="Y13" i="16"/>
  <c r="X13" i="16"/>
  <c r="X26" i="16" s="1"/>
  <c r="X45" i="16" s="1"/>
  <c r="Z45" i="16" s="1"/>
  <c r="W13" i="16"/>
  <c r="W26" i="16" s="1"/>
  <c r="V13" i="16"/>
  <c r="U13" i="16"/>
  <c r="U26" i="16" s="1"/>
  <c r="U45" i="16" s="1"/>
  <c r="T13" i="16"/>
  <c r="T26" i="16" s="1"/>
  <c r="S13" i="16"/>
  <c r="S26" i="16" s="1"/>
  <c r="R13" i="16"/>
  <c r="R26" i="16" s="1"/>
  <c r="Q13" i="16"/>
  <c r="P13" i="16"/>
  <c r="P26" i="16" s="1"/>
  <c r="O13" i="16"/>
  <c r="O26" i="16" s="1"/>
  <c r="N13" i="16"/>
  <c r="M13" i="16"/>
  <c r="L13" i="16"/>
  <c r="L26" i="16" s="1"/>
  <c r="K13" i="16"/>
  <c r="J13" i="16"/>
  <c r="J26" i="16" s="1"/>
  <c r="I13" i="16"/>
  <c r="H13" i="16"/>
  <c r="G13" i="16"/>
  <c r="G26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F44" i="17" s="1"/>
  <c r="E43" i="17"/>
  <c r="D43" i="17"/>
  <c r="C43" i="17"/>
  <c r="AA37" i="17"/>
  <c r="AA44" i="17" s="1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H37" i="17"/>
  <c r="H44" i="17" s="1"/>
  <c r="G37" i="17"/>
  <c r="F37" i="17"/>
  <c r="E37" i="17"/>
  <c r="E44" i="17" s="1"/>
  <c r="D37" i="17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N26" i="17" s="1"/>
  <c r="M25" i="17"/>
  <c r="L25" i="17"/>
  <c r="K25" i="17"/>
  <c r="J25" i="17"/>
  <c r="I25" i="17"/>
  <c r="H25" i="17"/>
  <c r="G25" i="17"/>
  <c r="F25" i="17"/>
  <c r="F26" i="17" s="1"/>
  <c r="F45" i="17" s="1"/>
  <c r="E25" i="17"/>
  <c r="D25" i="17"/>
  <c r="C25" i="17"/>
  <c r="AA13" i="17"/>
  <c r="AA26" i="17" s="1"/>
  <c r="AA45" i="17" s="1"/>
  <c r="Y13" i="17"/>
  <c r="X13" i="17"/>
  <c r="W13" i="17"/>
  <c r="W26" i="17" s="1"/>
  <c r="W45" i="17" s="1"/>
  <c r="V13" i="17"/>
  <c r="V26" i="17" s="1"/>
  <c r="V45" i="17" s="1"/>
  <c r="U13" i="17"/>
  <c r="U26" i="17" s="1"/>
  <c r="U45" i="17" s="1"/>
  <c r="T13" i="17"/>
  <c r="S13" i="17"/>
  <c r="S26" i="17" s="1"/>
  <c r="S45" i="17" s="1"/>
  <c r="R13" i="17"/>
  <c r="Q13" i="17"/>
  <c r="Q26" i="17" s="1"/>
  <c r="P13" i="17"/>
  <c r="P26" i="17" s="1"/>
  <c r="O13" i="17"/>
  <c r="O26" i="17" s="1"/>
  <c r="O45" i="17" s="1"/>
  <c r="N13" i="17"/>
  <c r="M13" i="17"/>
  <c r="M26" i="17" s="1"/>
  <c r="M45" i="17" s="1"/>
  <c r="L13" i="17"/>
  <c r="K13" i="17"/>
  <c r="K26" i="17" s="1"/>
  <c r="J13" i="17"/>
  <c r="I13" i="17"/>
  <c r="H13" i="17"/>
  <c r="H26" i="17" s="1"/>
  <c r="G13" i="17"/>
  <c r="F13" i="17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D37" i="18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U13" i="18"/>
  <c r="U26" i="18" s="1"/>
  <c r="T13" i="18"/>
  <c r="S13" i="18"/>
  <c r="S26" i="18" s="1"/>
  <c r="R13" i="18"/>
  <c r="R26" i="18" s="1"/>
  <c r="Q13" i="18"/>
  <c r="Q26" i="18" s="1"/>
  <c r="Q45" i="18" s="1"/>
  <c r="P13" i="18"/>
  <c r="P26" i="18" s="1"/>
  <c r="P45" i="18" s="1"/>
  <c r="O13" i="18"/>
  <c r="O26" i="18" s="1"/>
  <c r="O45" i="18" s="1"/>
  <c r="N13" i="18"/>
  <c r="N26" i="18" s="1"/>
  <c r="N45" i="18" s="1"/>
  <c r="M13" i="18"/>
  <c r="M26" i="18" s="1"/>
  <c r="L13" i="18"/>
  <c r="K13" i="18"/>
  <c r="K26" i="18" s="1"/>
  <c r="J13" i="18"/>
  <c r="I13" i="18"/>
  <c r="I26" i="18" s="1"/>
  <c r="I45" i="18" s="1"/>
  <c r="H13" i="18"/>
  <c r="H26" i="18" s="1"/>
  <c r="H45" i="18" s="1"/>
  <c r="G13" i="18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W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V37" i="19"/>
  <c r="V44" i="19" s="1"/>
  <c r="U37" i="19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G37" i="19"/>
  <c r="G44" i="19" s="1"/>
  <c r="F37" i="19"/>
  <c r="F44" i="19" s="1"/>
  <c r="E37" i="19"/>
  <c r="E44" i="19" s="1"/>
  <c r="D37" i="19"/>
  <c r="D44" i="19" s="1"/>
  <c r="C37" i="19"/>
  <c r="E26" i="19"/>
  <c r="E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Z13" i="19" s="1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L13" i="19"/>
  <c r="L26" i="19" s="1"/>
  <c r="L45" i="19" s="1"/>
  <c r="K13" i="19"/>
  <c r="J13" i="19"/>
  <c r="I13" i="19"/>
  <c r="I26" i="19" s="1"/>
  <c r="I45" i="19" s="1"/>
  <c r="H13" i="19"/>
  <c r="G13" i="19"/>
  <c r="G26" i="19" s="1"/>
  <c r="G45" i="19" s="1"/>
  <c r="F13" i="19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R37" i="20"/>
  <c r="R44" i="20" s="1"/>
  <c r="Q37" i="20"/>
  <c r="P37" i="20"/>
  <c r="P44" i="20" s="1"/>
  <c r="O37" i="20"/>
  <c r="O44" i="20" s="1"/>
  <c r="N37" i="20"/>
  <c r="N44" i="20" s="1"/>
  <c r="M37" i="20"/>
  <c r="L37" i="20"/>
  <c r="L44" i="20" s="1"/>
  <c r="K37" i="20"/>
  <c r="J37" i="20"/>
  <c r="J44" i="20" s="1"/>
  <c r="I37" i="20"/>
  <c r="H37" i="20"/>
  <c r="G37" i="20"/>
  <c r="G44" i="20" s="1"/>
  <c r="F37" i="20"/>
  <c r="E37" i="20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AA13" i="20"/>
  <c r="Y13" i="20"/>
  <c r="Y26" i="20" s="1"/>
  <c r="X13" i="20"/>
  <c r="X26" i="20" s="1"/>
  <c r="X45" i="20" s="1"/>
  <c r="W13" i="20"/>
  <c r="W26" i="20" s="1"/>
  <c r="V13" i="20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P13" i="20"/>
  <c r="O13" i="20"/>
  <c r="O26" i="20" s="1"/>
  <c r="N13" i="20"/>
  <c r="M13" i="20"/>
  <c r="M26" i="20" s="1"/>
  <c r="L13" i="20"/>
  <c r="L26" i="20" s="1"/>
  <c r="K13" i="20"/>
  <c r="J13" i="20"/>
  <c r="J26" i="20" s="1"/>
  <c r="J45" i="20" s="1"/>
  <c r="I13" i="20"/>
  <c r="H13" i="20"/>
  <c r="G13" i="20"/>
  <c r="G26" i="20" s="1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S44" i="21"/>
  <c r="S45" i="21" s="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C45" i="21" s="1"/>
  <c r="T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U13" i="21"/>
  <c r="U26" i="21" s="1"/>
  <c r="U45" i="21" s="1"/>
  <c r="T13" i="2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M26" i="21" s="1"/>
  <c r="L13" i="21"/>
  <c r="L26" i="21" s="1"/>
  <c r="L45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Q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N44" i="22" s="1"/>
  <c r="M43" i="22"/>
  <c r="L43" i="22"/>
  <c r="K43" i="22"/>
  <c r="J43" i="22"/>
  <c r="I43" i="22"/>
  <c r="H43" i="22"/>
  <c r="G43" i="22"/>
  <c r="F43" i="22"/>
  <c r="F44" i="22" s="1"/>
  <c r="E43" i="22"/>
  <c r="D43" i="22"/>
  <c r="C43" i="22"/>
  <c r="AA37" i="22"/>
  <c r="AA44" i="22" s="1"/>
  <c r="Y37" i="22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X26" i="22" s="1"/>
  <c r="W13" i="22"/>
  <c r="W26" i="22" s="1"/>
  <c r="V13" i="22"/>
  <c r="V26" i="22" s="1"/>
  <c r="U13" i="22"/>
  <c r="U26" i="22" s="1"/>
  <c r="U45" i="22" s="1"/>
  <c r="T13" i="22"/>
  <c r="S13" i="22"/>
  <c r="S26" i="22" s="1"/>
  <c r="S45" i="22" s="1"/>
  <c r="R13" i="22"/>
  <c r="Q13" i="22"/>
  <c r="P13" i="22"/>
  <c r="O13" i="22"/>
  <c r="O26" i="22" s="1"/>
  <c r="N13" i="22"/>
  <c r="M13" i="22"/>
  <c r="M26" i="22" s="1"/>
  <c r="L13" i="22"/>
  <c r="K13" i="22"/>
  <c r="K26" i="22" s="1"/>
  <c r="K45" i="22" s="1"/>
  <c r="J13" i="22"/>
  <c r="I13" i="22"/>
  <c r="H13" i="22"/>
  <c r="G13" i="22"/>
  <c r="G26" i="22" s="1"/>
  <c r="F13" i="22"/>
  <c r="E13" i="22"/>
  <c r="E26" i="22" s="1"/>
  <c r="E45" i="22" s="1"/>
  <c r="D13" i="22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L37" i="23"/>
  <c r="L44" i="23" s="1"/>
  <c r="K37" i="23"/>
  <c r="J37" i="23"/>
  <c r="J44" i="23" s="1"/>
  <c r="I37" i="23"/>
  <c r="H37" i="23"/>
  <c r="H44" i="23" s="1"/>
  <c r="G37" i="23"/>
  <c r="F37" i="23"/>
  <c r="F44" i="23" s="1"/>
  <c r="E37" i="23"/>
  <c r="D37" i="23"/>
  <c r="D44" i="23" s="1"/>
  <c r="C37" i="23"/>
  <c r="K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Y45" i="23" s="1"/>
  <c r="X13" i="23"/>
  <c r="W13" i="23"/>
  <c r="W26" i="23" s="1"/>
  <c r="V13" i="23"/>
  <c r="V26" i="23" s="1"/>
  <c r="U13" i="23"/>
  <c r="U26" i="23" s="1"/>
  <c r="T13" i="23"/>
  <c r="S13" i="23"/>
  <c r="S26" i="23" s="1"/>
  <c r="R13" i="23"/>
  <c r="R26" i="23" s="1"/>
  <c r="Q13" i="23"/>
  <c r="Q26" i="23" s="1"/>
  <c r="Q45" i="23" s="1"/>
  <c r="P13" i="23"/>
  <c r="P26" i="23" s="1"/>
  <c r="P45" i="23" s="1"/>
  <c r="O13" i="23"/>
  <c r="N13" i="23"/>
  <c r="N26" i="23" s="1"/>
  <c r="M13" i="23"/>
  <c r="M26" i="23" s="1"/>
  <c r="L13" i="23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M37" i="24"/>
  <c r="M44" i="24" s="1"/>
  <c r="L37" i="24"/>
  <c r="K37" i="24"/>
  <c r="K44" i="24" s="1"/>
  <c r="J37" i="24"/>
  <c r="J44" i="24" s="1"/>
  <c r="I37" i="24"/>
  <c r="H37" i="24"/>
  <c r="H44" i="24" s="1"/>
  <c r="G37" i="24"/>
  <c r="F37" i="24"/>
  <c r="F44" i="24" s="1"/>
  <c r="E37" i="24"/>
  <c r="E44" i="24" s="1"/>
  <c r="D37" i="24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Z13" i="24" s="1"/>
  <c r="W13" i="24"/>
  <c r="W26" i="24" s="1"/>
  <c r="V13" i="24"/>
  <c r="V26" i="24" s="1"/>
  <c r="V45" i="24" s="1"/>
  <c r="U13" i="24"/>
  <c r="U26" i="24" s="1"/>
  <c r="T13" i="24"/>
  <c r="S13" i="24"/>
  <c r="S26" i="24" s="1"/>
  <c r="S45" i="24" s="1"/>
  <c r="R13" i="24"/>
  <c r="R26" i="24" s="1"/>
  <c r="Q13" i="24"/>
  <c r="Q26" i="24" s="1"/>
  <c r="P13" i="24"/>
  <c r="P26" i="24" s="1"/>
  <c r="O13" i="24"/>
  <c r="N13" i="24"/>
  <c r="M13" i="24"/>
  <c r="M26" i="24" s="1"/>
  <c r="L13" i="24"/>
  <c r="K13" i="24"/>
  <c r="K26" i="24" s="1"/>
  <c r="K45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AA43" i="25"/>
  <c r="AA44" i="25" s="1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Z37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O44" i="25" s="1"/>
  <c r="N37" i="25"/>
  <c r="M37" i="25"/>
  <c r="L37" i="25"/>
  <c r="L44" i="25" s="1"/>
  <c r="K37" i="25"/>
  <c r="J37" i="25"/>
  <c r="J44" i="25" s="1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Z13" i="25" s="1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R26" i="25" s="1"/>
  <c r="Q13" i="25"/>
  <c r="Q26" i="25" s="1"/>
  <c r="P13" i="25"/>
  <c r="P26" i="25" s="1"/>
  <c r="P45" i="25" s="1"/>
  <c r="O13" i="25"/>
  <c r="O26" i="25" s="1"/>
  <c r="N13" i="25"/>
  <c r="M13" i="25"/>
  <c r="L13" i="25"/>
  <c r="K13" i="25"/>
  <c r="K26" i="25" s="1"/>
  <c r="J13" i="25"/>
  <c r="J26" i="25" s="1"/>
  <c r="I13" i="25"/>
  <c r="I26" i="25" s="1"/>
  <c r="H13" i="25"/>
  <c r="H26" i="25" s="1"/>
  <c r="H45" i="25" s="1"/>
  <c r="G13" i="25"/>
  <c r="G26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V44" i="26"/>
  <c r="K44" i="26"/>
  <c r="F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U37" i="26"/>
  <c r="U44" i="26" s="1"/>
  <c r="T37" i="26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J37" i="26"/>
  <c r="J44" i="26" s="1"/>
  <c r="I37" i="26"/>
  <c r="I44" i="26" s="1"/>
  <c r="H37" i="26"/>
  <c r="H44" i="26" s="1"/>
  <c r="G37" i="26"/>
  <c r="G44" i="26" s="1"/>
  <c r="F37" i="26"/>
  <c r="E37" i="26"/>
  <c r="E44" i="26" s="1"/>
  <c r="D37" i="26"/>
  <c r="C37" i="26"/>
  <c r="C44" i="26" s="1"/>
  <c r="V26" i="26"/>
  <c r="V45" i="26" s="1"/>
  <c r="Q26" i="26"/>
  <c r="F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V13" i="26"/>
  <c r="U13" i="26"/>
  <c r="U26" i="26" s="1"/>
  <c r="T13" i="26"/>
  <c r="T26" i="26" s="1"/>
  <c r="S13" i="26"/>
  <c r="S26" i="26" s="1"/>
  <c r="R13" i="26"/>
  <c r="Q13" i="26"/>
  <c r="P13" i="26"/>
  <c r="P26" i="26" s="1"/>
  <c r="P45" i="26" s="1"/>
  <c r="O13" i="26"/>
  <c r="N13" i="26"/>
  <c r="N26" i="26" s="1"/>
  <c r="M13" i="26"/>
  <c r="M26" i="26" s="1"/>
  <c r="L13" i="26"/>
  <c r="L26" i="26" s="1"/>
  <c r="K13" i="26"/>
  <c r="K26" i="26" s="1"/>
  <c r="J13" i="26"/>
  <c r="I13" i="26"/>
  <c r="I26" i="26" s="1"/>
  <c r="H13" i="26"/>
  <c r="H26" i="26" s="1"/>
  <c r="H45" i="26" s="1"/>
  <c r="G13" i="26"/>
  <c r="F13" i="26"/>
  <c r="E13" i="26"/>
  <c r="E26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U37" i="27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D37" i="27"/>
  <c r="C37" i="27"/>
  <c r="C44" i="27" s="1"/>
  <c r="AA25" i="27"/>
  <c r="Y25" i="27"/>
  <c r="X25" i="27"/>
  <c r="X26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H26" i="27" s="1"/>
  <c r="H45" i="27" s="1"/>
  <c r="G25" i="27"/>
  <c r="F25" i="27"/>
  <c r="E25" i="27"/>
  <c r="D25" i="27"/>
  <c r="C25" i="27"/>
  <c r="AA13" i="27"/>
  <c r="AA26" i="27" s="1"/>
  <c r="Y13" i="27"/>
  <c r="Y26" i="27" s="1"/>
  <c r="Y45" i="27" s="1"/>
  <c r="X13" i="27"/>
  <c r="Z13" i="27" s="1"/>
  <c r="W13" i="27"/>
  <c r="V13" i="27"/>
  <c r="V26" i="27" s="1"/>
  <c r="U13" i="27"/>
  <c r="U26" i="27" s="1"/>
  <c r="U45" i="27" s="1"/>
  <c r="T13" i="27"/>
  <c r="T26" i="27" s="1"/>
  <c r="S13" i="27"/>
  <c r="S26" i="27" s="1"/>
  <c r="R13" i="27"/>
  <c r="Q13" i="27"/>
  <c r="Q26" i="27" s="1"/>
  <c r="Q45" i="27" s="1"/>
  <c r="P13" i="27"/>
  <c r="O13" i="27"/>
  <c r="N13" i="27"/>
  <c r="N26" i="27" s="1"/>
  <c r="M13" i="27"/>
  <c r="M26" i="27" s="1"/>
  <c r="L13" i="27"/>
  <c r="L26" i="27" s="1"/>
  <c r="K13" i="27"/>
  <c r="K26" i="27" s="1"/>
  <c r="J13" i="27"/>
  <c r="I13" i="27"/>
  <c r="I26" i="27" s="1"/>
  <c r="I45" i="27" s="1"/>
  <c r="H13" i="27"/>
  <c r="G13" i="27"/>
  <c r="G26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U44" i="28" s="1"/>
  <c r="T37" i="28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V26" i="28"/>
  <c r="R26" i="28"/>
  <c r="J26" i="28"/>
  <c r="J45" i="28" s="1"/>
  <c r="G26" i="28"/>
  <c r="G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V13" i="28"/>
  <c r="U13" i="28"/>
  <c r="T13" i="28"/>
  <c r="T26" i="28" s="1"/>
  <c r="S13" i="28"/>
  <c r="R13" i="28"/>
  <c r="Q13" i="28"/>
  <c r="Q26" i="28" s="1"/>
  <c r="Q45" i="28" s="1"/>
  <c r="P13" i="28"/>
  <c r="P26" i="28" s="1"/>
  <c r="P45" i="28" s="1"/>
  <c r="O13" i="28"/>
  <c r="N13" i="28"/>
  <c r="N26" i="28" s="1"/>
  <c r="M13" i="28"/>
  <c r="M26" i="28" s="1"/>
  <c r="L13" i="28"/>
  <c r="L26" i="28" s="1"/>
  <c r="K13" i="28"/>
  <c r="J13" i="28"/>
  <c r="I13" i="28"/>
  <c r="I26" i="28" s="1"/>
  <c r="I45" i="28" s="1"/>
  <c r="H13" i="28"/>
  <c r="G13" i="28"/>
  <c r="F13" i="28"/>
  <c r="F26" i="28" s="1"/>
  <c r="E13" i="28"/>
  <c r="E26" i="28" s="1"/>
  <c r="D13" i="28"/>
  <c r="D26" i="28" s="1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V44" i="29"/>
  <c r="K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N26" i="29"/>
  <c r="N45" i="29" s="1"/>
  <c r="G26" i="29"/>
  <c r="AA25" i="29"/>
  <c r="Y25" i="29"/>
  <c r="X25" i="29"/>
  <c r="Z25" i="29" s="1"/>
  <c r="W25" i="29"/>
  <c r="W26" i="29" s="1"/>
  <c r="V25" i="29"/>
  <c r="U25" i="29"/>
  <c r="T25" i="29"/>
  <c r="S25" i="29"/>
  <c r="R25" i="29"/>
  <c r="Q25" i="29"/>
  <c r="P25" i="29"/>
  <c r="P26" i="29" s="1"/>
  <c r="P45" i="29" s="1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Y45" i="29" s="1"/>
  <c r="X13" i="29"/>
  <c r="Z13" i="29" s="1"/>
  <c r="W13" i="29"/>
  <c r="V13" i="29"/>
  <c r="V26" i="29" s="1"/>
  <c r="V45" i="29" s="1"/>
  <c r="U13" i="29"/>
  <c r="U26" i="29" s="1"/>
  <c r="T13" i="29"/>
  <c r="T26" i="29" s="1"/>
  <c r="S13" i="29"/>
  <c r="R13" i="29"/>
  <c r="R26" i="29" s="1"/>
  <c r="R45" i="29" s="1"/>
  <c r="Q13" i="29"/>
  <c r="Q26" i="29" s="1"/>
  <c r="Q45" i="29" s="1"/>
  <c r="P13" i="29"/>
  <c r="O13" i="29"/>
  <c r="O26" i="29" s="1"/>
  <c r="N13" i="29"/>
  <c r="M13" i="29"/>
  <c r="M26" i="29" s="1"/>
  <c r="L13" i="29"/>
  <c r="L26" i="29" s="1"/>
  <c r="L45" i="29" s="1"/>
  <c r="K13" i="29"/>
  <c r="J13" i="29"/>
  <c r="J26" i="29" s="1"/>
  <c r="J45" i="29" s="1"/>
  <c r="I13" i="29"/>
  <c r="I26" i="29" s="1"/>
  <c r="I45" i="29" s="1"/>
  <c r="H13" i="29"/>
  <c r="G13" i="29"/>
  <c r="F13" i="29"/>
  <c r="F26" i="29" s="1"/>
  <c r="F45" i="29" s="1"/>
  <c r="E13" i="29"/>
  <c r="E26" i="29" s="1"/>
  <c r="D13" i="29"/>
  <c r="C13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Z37" i="30" s="1"/>
  <c r="W37" i="30"/>
  <c r="W44" i="30" s="1"/>
  <c r="V37" i="30"/>
  <c r="V44" i="30" s="1"/>
  <c r="U37" i="30"/>
  <c r="U44" i="30" s="1"/>
  <c r="T37" i="30"/>
  <c r="S37" i="30"/>
  <c r="S44" i="30" s="1"/>
  <c r="R37" i="30"/>
  <c r="Q37" i="30"/>
  <c r="Q44" i="30" s="1"/>
  <c r="P37" i="30"/>
  <c r="P44" i="30" s="1"/>
  <c r="O37" i="30"/>
  <c r="N37" i="30"/>
  <c r="N44" i="30" s="1"/>
  <c r="M37" i="30"/>
  <c r="L37" i="30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W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V13" i="30"/>
  <c r="V26" i="30" s="1"/>
  <c r="V45" i="30" s="1"/>
  <c r="U13" i="30"/>
  <c r="T13" i="30"/>
  <c r="T26" i="30" s="1"/>
  <c r="S13" i="30"/>
  <c r="S26" i="30" s="1"/>
  <c r="R13" i="30"/>
  <c r="R26" i="30" s="1"/>
  <c r="Q13" i="30"/>
  <c r="Q26" i="30" s="1"/>
  <c r="P13" i="30"/>
  <c r="P26" i="30" s="1"/>
  <c r="O13" i="30"/>
  <c r="N13" i="30"/>
  <c r="N26" i="30" s="1"/>
  <c r="N45" i="30" s="1"/>
  <c r="M13" i="30"/>
  <c r="L13" i="30"/>
  <c r="L26" i="30" s="1"/>
  <c r="K13" i="30"/>
  <c r="K26" i="30" s="1"/>
  <c r="J13" i="30"/>
  <c r="I13" i="30"/>
  <c r="I26" i="30" s="1"/>
  <c r="H13" i="30"/>
  <c r="H26" i="30" s="1"/>
  <c r="G13" i="30"/>
  <c r="F13" i="30"/>
  <c r="F26" i="30" s="1"/>
  <c r="F45" i="30" s="1"/>
  <c r="E13" i="30"/>
  <c r="D13" i="30"/>
  <c r="D26" i="30" s="1"/>
  <c r="D45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N44" i="31"/>
  <c r="I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I26" i="31"/>
  <c r="I45" i="31" s="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H13" i="31"/>
  <c r="H26" i="31" s="1"/>
  <c r="G13" i="31"/>
  <c r="F13" i="31"/>
  <c r="F26" i="31" s="1"/>
  <c r="E13" i="31"/>
  <c r="E26" i="31" s="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I44" i="32"/>
  <c r="F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K44" i="32" s="1"/>
  <c r="J37" i="32"/>
  <c r="J44" i="32" s="1"/>
  <c r="I37" i="32"/>
  <c r="H37" i="32"/>
  <c r="H44" i="32" s="1"/>
  <c r="G37" i="32"/>
  <c r="G44" i="32" s="1"/>
  <c r="F37" i="32"/>
  <c r="E37" i="32"/>
  <c r="E44" i="32" s="1"/>
  <c r="D37" i="32"/>
  <c r="C37" i="32"/>
  <c r="C44" i="32" s="1"/>
  <c r="L26" i="32"/>
  <c r="I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W13" i="32"/>
  <c r="W26" i="32" s="1"/>
  <c r="W45" i="32" s="1"/>
  <c r="V13" i="32"/>
  <c r="U13" i="32"/>
  <c r="U26" i="32" s="1"/>
  <c r="T13" i="32"/>
  <c r="T26" i="32" s="1"/>
  <c r="S13" i="32"/>
  <c r="R13" i="32"/>
  <c r="R26" i="32" s="1"/>
  <c r="Q13" i="32"/>
  <c r="Q26" i="32" s="1"/>
  <c r="Q45" i="32" s="1"/>
  <c r="P13" i="32"/>
  <c r="P26" i="32" s="1"/>
  <c r="P45" i="32" s="1"/>
  <c r="O13" i="32"/>
  <c r="O26" i="32" s="1"/>
  <c r="O45" i="32" s="1"/>
  <c r="N13" i="32"/>
  <c r="M13" i="32"/>
  <c r="M26" i="32" s="1"/>
  <c r="L13" i="32"/>
  <c r="K13" i="32"/>
  <c r="K26" i="32" s="1"/>
  <c r="J13" i="32"/>
  <c r="J26" i="32" s="1"/>
  <c r="I13" i="32"/>
  <c r="H13" i="32"/>
  <c r="H26" i="32" s="1"/>
  <c r="H45" i="32" s="1"/>
  <c r="G13" i="32"/>
  <c r="G26" i="32" s="1"/>
  <c r="G45" i="32" s="1"/>
  <c r="F13" i="32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T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U37" i="33"/>
  <c r="U44" i="33" s="1"/>
  <c r="T37" i="33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Y26" i="33"/>
  <c r="G26" i="33"/>
  <c r="D26" i="33"/>
  <c r="D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Z13" i="33" s="1"/>
  <c r="X13" i="33"/>
  <c r="X26" i="33" s="1"/>
  <c r="W13" i="33"/>
  <c r="W26" i="33" s="1"/>
  <c r="V13" i="33"/>
  <c r="V26" i="33" s="1"/>
  <c r="U13" i="33"/>
  <c r="U26" i="33" s="1"/>
  <c r="U45" i="33" s="1"/>
  <c r="T13" i="33"/>
  <c r="T26" i="33" s="1"/>
  <c r="T45" i="33" s="1"/>
  <c r="S13" i="33"/>
  <c r="S26" i="33" s="1"/>
  <c r="R13" i="33"/>
  <c r="R26" i="33" s="1"/>
  <c r="Q13" i="33"/>
  <c r="Q26" i="33" s="1"/>
  <c r="P13" i="33"/>
  <c r="P26" i="33" s="1"/>
  <c r="O13" i="33"/>
  <c r="O26" i="33" s="1"/>
  <c r="N13" i="33"/>
  <c r="N26" i="33" s="1"/>
  <c r="M13" i="33"/>
  <c r="M26" i="33" s="1"/>
  <c r="M45" i="33" s="1"/>
  <c r="L13" i="33"/>
  <c r="L26" i="33" s="1"/>
  <c r="L45" i="33" s="1"/>
  <c r="K13" i="33"/>
  <c r="K26" i="33" s="1"/>
  <c r="J13" i="33"/>
  <c r="J26" i="33" s="1"/>
  <c r="I13" i="33"/>
  <c r="I26" i="33" s="1"/>
  <c r="H13" i="33"/>
  <c r="H26" i="33" s="1"/>
  <c r="G13" i="33"/>
  <c r="F13" i="33"/>
  <c r="F26" i="33" s="1"/>
  <c r="E13" i="33"/>
  <c r="E26" i="33" s="1"/>
  <c r="E45" i="33" s="1"/>
  <c r="D13" i="33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N44" i="34"/>
  <c r="L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M37" i="34"/>
  <c r="L37" i="34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C44" i="34" s="1"/>
  <c r="T26" i="34"/>
  <c r="Q26" i="34"/>
  <c r="Q45" i="34" s="1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I26" i="34" s="1"/>
  <c r="H25" i="34"/>
  <c r="G25" i="34"/>
  <c r="F25" i="34"/>
  <c r="E25" i="34"/>
  <c r="D25" i="34"/>
  <c r="C25" i="34"/>
  <c r="AA13" i="34"/>
  <c r="AA26" i="34" s="1"/>
  <c r="Z13" i="34"/>
  <c r="Y13" i="34"/>
  <c r="Y26" i="34" s="1"/>
  <c r="Y45" i="34" s="1"/>
  <c r="X13" i="34"/>
  <c r="W13" i="34"/>
  <c r="W26" i="34" s="1"/>
  <c r="V13" i="34"/>
  <c r="V26" i="34" s="1"/>
  <c r="U13" i="34"/>
  <c r="T13" i="34"/>
  <c r="S13" i="34"/>
  <c r="S26" i="34" s="1"/>
  <c r="S45" i="34" s="1"/>
  <c r="R13" i="34"/>
  <c r="Q13" i="34"/>
  <c r="P13" i="34"/>
  <c r="O13" i="34"/>
  <c r="O26" i="34" s="1"/>
  <c r="N13" i="34"/>
  <c r="N26" i="34" s="1"/>
  <c r="M13" i="34"/>
  <c r="L13" i="34"/>
  <c r="L26" i="34" s="1"/>
  <c r="L45" i="34" s="1"/>
  <c r="K13" i="34"/>
  <c r="K26" i="34" s="1"/>
  <c r="K45" i="34" s="1"/>
  <c r="J13" i="34"/>
  <c r="I13" i="34"/>
  <c r="H13" i="34"/>
  <c r="G13" i="34"/>
  <c r="G26" i="34" s="1"/>
  <c r="F13" i="34"/>
  <c r="F26" i="34" s="1"/>
  <c r="E13" i="34"/>
  <c r="E26" i="34" s="1"/>
  <c r="D13" i="34"/>
  <c r="D26" i="34" s="1"/>
  <c r="D45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I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J44" i="35" s="1"/>
  <c r="I37" i="35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L26" i="35"/>
  <c r="L45" i="35" s="1"/>
  <c r="H26" i="35"/>
  <c r="H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Z13" i="35"/>
  <c r="Y13" i="35"/>
  <c r="Y26" i="35" s="1"/>
  <c r="X13" i="35"/>
  <c r="X26" i="35" s="1"/>
  <c r="Z26" i="35" s="1"/>
  <c r="W13" i="35"/>
  <c r="W26" i="35" s="1"/>
  <c r="W45" i="35" s="1"/>
  <c r="V13" i="35"/>
  <c r="V26" i="35" s="1"/>
  <c r="U13" i="35"/>
  <c r="T13" i="35"/>
  <c r="T26" i="35" s="1"/>
  <c r="T45" i="35" s="1"/>
  <c r="S13" i="35"/>
  <c r="S26" i="35" s="1"/>
  <c r="R13" i="35"/>
  <c r="R26" i="35" s="1"/>
  <c r="R45" i="35" s="1"/>
  <c r="Q13" i="35"/>
  <c r="Q26" i="35" s="1"/>
  <c r="P13" i="35"/>
  <c r="O13" i="35"/>
  <c r="O26" i="35" s="1"/>
  <c r="O45" i="35" s="1"/>
  <c r="N13" i="35"/>
  <c r="N26" i="35" s="1"/>
  <c r="M13" i="35"/>
  <c r="L13" i="35"/>
  <c r="K13" i="35"/>
  <c r="K26" i="35" s="1"/>
  <c r="J13" i="35"/>
  <c r="J26" i="35" s="1"/>
  <c r="J45" i="35" s="1"/>
  <c r="I13" i="35"/>
  <c r="I26" i="35" s="1"/>
  <c r="H13" i="35"/>
  <c r="G13" i="35"/>
  <c r="G26" i="35" s="1"/>
  <c r="G45" i="35" s="1"/>
  <c r="F13" i="35"/>
  <c r="F26" i="35" s="1"/>
  <c r="E13" i="35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M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W37" i="36"/>
  <c r="V37" i="36"/>
  <c r="V44" i="36" s="1"/>
  <c r="U37" i="36"/>
  <c r="U44" i="36" s="1"/>
  <c r="T37" i="36"/>
  <c r="S37" i="36"/>
  <c r="R37" i="36"/>
  <c r="Q37" i="36"/>
  <c r="P37" i="36"/>
  <c r="P44" i="36" s="1"/>
  <c r="O37" i="36"/>
  <c r="O44" i="36" s="1"/>
  <c r="N37" i="36"/>
  <c r="N44" i="36" s="1"/>
  <c r="M37" i="36"/>
  <c r="L37" i="36"/>
  <c r="K37" i="36"/>
  <c r="K44" i="36" s="1"/>
  <c r="J37" i="36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C37" i="36"/>
  <c r="C44" i="36" s="1"/>
  <c r="X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O26" i="36" s="1"/>
  <c r="O45" i="36" s="1"/>
  <c r="N25" i="36"/>
  <c r="M25" i="36"/>
  <c r="L25" i="36"/>
  <c r="K25" i="36"/>
  <c r="J25" i="36"/>
  <c r="I25" i="36"/>
  <c r="H25" i="36"/>
  <c r="G25" i="36"/>
  <c r="G26" i="36" s="1"/>
  <c r="G45" i="36" s="1"/>
  <c r="F25" i="36"/>
  <c r="E25" i="36"/>
  <c r="D25" i="36"/>
  <c r="C25" i="36"/>
  <c r="AA13" i="36"/>
  <c r="Y13" i="36"/>
  <c r="X13" i="36"/>
  <c r="Z13" i="36" s="1"/>
  <c r="W13" i="36"/>
  <c r="W26" i="36" s="1"/>
  <c r="V13" i="36"/>
  <c r="V26" i="36" s="1"/>
  <c r="U13" i="36"/>
  <c r="T13" i="36"/>
  <c r="T26" i="36" s="1"/>
  <c r="S13" i="36"/>
  <c r="R13" i="36"/>
  <c r="R26" i="36" s="1"/>
  <c r="Q13" i="36"/>
  <c r="Q26" i="36" s="1"/>
  <c r="P13" i="36"/>
  <c r="P26" i="36" s="1"/>
  <c r="P45" i="36" s="1"/>
  <c r="O13" i="36"/>
  <c r="N13" i="36"/>
  <c r="N26" i="36" s="1"/>
  <c r="N45" i="36" s="1"/>
  <c r="M13" i="36"/>
  <c r="L13" i="36"/>
  <c r="K13" i="36"/>
  <c r="J13" i="36"/>
  <c r="I13" i="36"/>
  <c r="H13" i="36"/>
  <c r="H26" i="36" s="1"/>
  <c r="H45" i="36" s="1"/>
  <c r="G13" i="36"/>
  <c r="F13" i="36"/>
  <c r="F26" i="36" s="1"/>
  <c r="E13" i="36"/>
  <c r="D13" i="36"/>
  <c r="D26" i="36" s="1"/>
  <c r="C13" i="36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T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G44" i="37" s="1"/>
  <c r="F43" i="37"/>
  <c r="E43" i="37"/>
  <c r="D43" i="37"/>
  <c r="C43" i="37"/>
  <c r="C44" i="37" s="1"/>
  <c r="AA37" i="37"/>
  <c r="Y37" i="37"/>
  <c r="Y44" i="37" s="1"/>
  <c r="X37" i="37"/>
  <c r="W37" i="37"/>
  <c r="V37" i="37"/>
  <c r="V44" i="37" s="1"/>
  <c r="U37" i="37"/>
  <c r="T37" i="37"/>
  <c r="S37" i="37"/>
  <c r="R37" i="37"/>
  <c r="R44" i="37" s="1"/>
  <c r="Q37" i="37"/>
  <c r="P37" i="37"/>
  <c r="O37" i="37"/>
  <c r="N37" i="37"/>
  <c r="N44" i="37" s="1"/>
  <c r="M37" i="37"/>
  <c r="L37" i="37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D37" i="37"/>
  <c r="C37" i="37"/>
  <c r="V26" i="37"/>
  <c r="AA25" i="37"/>
  <c r="Y25" i="37"/>
  <c r="X25" i="37"/>
  <c r="X26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H26" i="37" s="1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V13" i="37"/>
  <c r="U13" i="37"/>
  <c r="U26" i="37" s="1"/>
  <c r="T13" i="37"/>
  <c r="T26" i="37" s="1"/>
  <c r="T45" i="37" s="1"/>
  <c r="S13" i="37"/>
  <c r="S26" i="37" s="1"/>
  <c r="R13" i="37"/>
  <c r="Q13" i="37"/>
  <c r="Q26" i="37" s="1"/>
  <c r="P13" i="37"/>
  <c r="O13" i="37"/>
  <c r="O26" i="37" s="1"/>
  <c r="N13" i="37"/>
  <c r="M13" i="37"/>
  <c r="M26" i="37" s="1"/>
  <c r="L13" i="37"/>
  <c r="L26" i="37" s="1"/>
  <c r="K13" i="37"/>
  <c r="J13" i="37"/>
  <c r="I13" i="37"/>
  <c r="H13" i="37"/>
  <c r="G13" i="37"/>
  <c r="G26" i="37" s="1"/>
  <c r="F13" i="37"/>
  <c r="E13" i="37"/>
  <c r="E26" i="37" s="1"/>
  <c r="D13" i="37"/>
  <c r="D26" i="37" s="1"/>
  <c r="C13" i="37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T44" i="38"/>
  <c r="M44" i="38"/>
  <c r="D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V44" i="38" s="1"/>
  <c r="U37" i="38"/>
  <c r="T37" i="38"/>
  <c r="S37" i="38"/>
  <c r="S44" i="38" s="1"/>
  <c r="R37" i="38"/>
  <c r="Q37" i="38"/>
  <c r="Q44" i="38" s="1"/>
  <c r="P37" i="38"/>
  <c r="O37" i="38"/>
  <c r="O44" i="38" s="1"/>
  <c r="N37" i="38"/>
  <c r="N44" i="38" s="1"/>
  <c r="M37" i="38"/>
  <c r="L37" i="38"/>
  <c r="L44" i="38" s="1"/>
  <c r="K37" i="38"/>
  <c r="J37" i="38"/>
  <c r="J44" i="38" s="1"/>
  <c r="I37" i="38"/>
  <c r="I44" i="38" s="1"/>
  <c r="H37" i="38"/>
  <c r="G37" i="38"/>
  <c r="G44" i="38" s="1"/>
  <c r="F37" i="38"/>
  <c r="F44" i="38" s="1"/>
  <c r="E37" i="38"/>
  <c r="E44" i="38" s="1"/>
  <c r="D37" i="38"/>
  <c r="C37" i="38"/>
  <c r="X26" i="38"/>
  <c r="AA25" i="38"/>
  <c r="Y25" i="38"/>
  <c r="X25" i="38"/>
  <c r="W25" i="38"/>
  <c r="V25" i="38"/>
  <c r="U25" i="38"/>
  <c r="T25" i="38"/>
  <c r="S25" i="38"/>
  <c r="R25" i="38"/>
  <c r="Q25" i="38"/>
  <c r="P25" i="38"/>
  <c r="P26" i="38" s="1"/>
  <c r="O25" i="38"/>
  <c r="N25" i="38"/>
  <c r="M25" i="38"/>
  <c r="L25" i="38"/>
  <c r="K25" i="38"/>
  <c r="J25" i="38"/>
  <c r="I25" i="38"/>
  <c r="H25" i="38"/>
  <c r="H26" i="38" s="1"/>
  <c r="G25" i="38"/>
  <c r="F25" i="38"/>
  <c r="E25" i="38"/>
  <c r="D25" i="38"/>
  <c r="C25" i="38"/>
  <c r="AA13" i="38"/>
  <c r="Z13" i="38"/>
  <c r="Y13" i="38"/>
  <c r="X13" i="38"/>
  <c r="W13" i="38"/>
  <c r="W26" i="38" s="1"/>
  <c r="W45" i="38" s="1"/>
  <c r="V13" i="38"/>
  <c r="U13" i="38"/>
  <c r="U26" i="38" s="1"/>
  <c r="T13" i="38"/>
  <c r="S13" i="38"/>
  <c r="R13" i="38"/>
  <c r="R26" i="38" s="1"/>
  <c r="Q13" i="38"/>
  <c r="P13" i="38"/>
  <c r="O13" i="38"/>
  <c r="O26" i="38" s="1"/>
  <c r="O45" i="38" s="1"/>
  <c r="N13" i="38"/>
  <c r="M13" i="38"/>
  <c r="M26" i="38" s="1"/>
  <c r="M45" i="38" s="1"/>
  <c r="L13" i="38"/>
  <c r="K13" i="38"/>
  <c r="J13" i="38"/>
  <c r="J26" i="38" s="1"/>
  <c r="I13" i="38"/>
  <c r="H13" i="38"/>
  <c r="G13" i="38"/>
  <c r="G26" i="38" s="1"/>
  <c r="G45" i="38" s="1"/>
  <c r="F13" i="38"/>
  <c r="E13" i="38"/>
  <c r="E26" i="38" s="1"/>
  <c r="D13" i="38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M44" i="39"/>
  <c r="E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P37" i="39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I44" i="39" s="1"/>
  <c r="H37" i="39"/>
  <c r="G37" i="39"/>
  <c r="G44" i="39" s="1"/>
  <c r="F37" i="39"/>
  <c r="F44" i="39" s="1"/>
  <c r="E37" i="39"/>
  <c r="D37" i="39"/>
  <c r="D44" i="39" s="1"/>
  <c r="C37" i="39"/>
  <c r="C44" i="39" s="1"/>
  <c r="P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C26" i="39" s="1"/>
  <c r="AA13" i="39"/>
  <c r="Y13" i="39"/>
  <c r="Y26" i="39" s="1"/>
  <c r="X13" i="39"/>
  <c r="W13" i="39"/>
  <c r="W26" i="39" s="1"/>
  <c r="W45" i="39" s="1"/>
  <c r="V13" i="39"/>
  <c r="U13" i="39"/>
  <c r="U26" i="39" s="1"/>
  <c r="T13" i="39"/>
  <c r="T26" i="39" s="1"/>
  <c r="S13" i="39"/>
  <c r="R13" i="39"/>
  <c r="Q13" i="39"/>
  <c r="Q26" i="39" s="1"/>
  <c r="P13" i="39"/>
  <c r="O13" i="39"/>
  <c r="O26" i="39" s="1"/>
  <c r="O45" i="39" s="1"/>
  <c r="N13" i="39"/>
  <c r="M13" i="39"/>
  <c r="M26" i="39" s="1"/>
  <c r="M45" i="39" s="1"/>
  <c r="L13" i="39"/>
  <c r="L26" i="39" s="1"/>
  <c r="K13" i="39"/>
  <c r="J13" i="39"/>
  <c r="I13" i="39"/>
  <c r="I26" i="39" s="1"/>
  <c r="H13" i="39"/>
  <c r="H26" i="39" s="1"/>
  <c r="G13" i="39"/>
  <c r="G26" i="39" s="1"/>
  <c r="F13" i="39"/>
  <c r="E13" i="39"/>
  <c r="E26" i="39" s="1"/>
  <c r="E45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M44" i="40"/>
  <c r="E44" i="40"/>
  <c r="D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O37" i="40"/>
  <c r="O44" i="40" s="1"/>
  <c r="N37" i="40"/>
  <c r="M37" i="40"/>
  <c r="L37" i="40"/>
  <c r="L44" i="40" s="1"/>
  <c r="K37" i="40"/>
  <c r="K44" i="40" s="1"/>
  <c r="J37" i="40"/>
  <c r="J44" i="40" s="1"/>
  <c r="I37" i="40"/>
  <c r="I44" i="40" s="1"/>
  <c r="H37" i="40"/>
  <c r="G37" i="40"/>
  <c r="F37" i="40"/>
  <c r="F44" i="40" s="1"/>
  <c r="E37" i="40"/>
  <c r="D37" i="40"/>
  <c r="C37" i="40"/>
  <c r="C44" i="40" s="1"/>
  <c r="O26" i="40"/>
  <c r="H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Z13" i="40"/>
  <c r="Y13" i="40"/>
  <c r="X13" i="40"/>
  <c r="W13" i="40"/>
  <c r="W26" i="40" s="1"/>
  <c r="V13" i="40"/>
  <c r="V26" i="40" s="1"/>
  <c r="U13" i="40"/>
  <c r="T13" i="40"/>
  <c r="S13" i="40"/>
  <c r="R13" i="40"/>
  <c r="R26" i="40" s="1"/>
  <c r="R45" i="40" s="1"/>
  <c r="Q13" i="40"/>
  <c r="P13" i="40"/>
  <c r="P26" i="40" s="1"/>
  <c r="O13" i="40"/>
  <c r="N13" i="40"/>
  <c r="N26" i="40" s="1"/>
  <c r="M13" i="40"/>
  <c r="L13" i="40"/>
  <c r="K13" i="40"/>
  <c r="J13" i="40"/>
  <c r="J26" i="40" s="1"/>
  <c r="J45" i="40" s="1"/>
  <c r="I13" i="40"/>
  <c r="H13" i="40"/>
  <c r="G13" i="40"/>
  <c r="G26" i="40" s="1"/>
  <c r="F13" i="40"/>
  <c r="F26" i="40" s="1"/>
  <c r="E13" i="40"/>
  <c r="D13" i="40"/>
  <c r="C13" i="40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P44" i="41" s="1"/>
  <c r="O43" i="41"/>
  <c r="N43" i="41"/>
  <c r="M43" i="41"/>
  <c r="L43" i="41"/>
  <c r="L44" i="41" s="1"/>
  <c r="K43" i="41"/>
  <c r="J43" i="41"/>
  <c r="I43" i="41"/>
  <c r="H43" i="41"/>
  <c r="H44" i="41" s="1"/>
  <c r="G43" i="41"/>
  <c r="F43" i="41"/>
  <c r="E43" i="41"/>
  <c r="D43" i="41"/>
  <c r="C43" i="41"/>
  <c r="AA37" i="41"/>
  <c r="AA44" i="41" s="1"/>
  <c r="Z37" i="41"/>
  <c r="Y37" i="41"/>
  <c r="X37" i="4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P37" i="41"/>
  <c r="O37" i="41"/>
  <c r="O44" i="41" s="1"/>
  <c r="N37" i="41"/>
  <c r="N44" i="41" s="1"/>
  <c r="M37" i="41"/>
  <c r="M44" i="41" s="1"/>
  <c r="L37" i="41"/>
  <c r="K37" i="41"/>
  <c r="K44" i="41" s="1"/>
  <c r="J37" i="41"/>
  <c r="J44" i="41" s="1"/>
  <c r="I37" i="41"/>
  <c r="H37" i="41"/>
  <c r="G37" i="41"/>
  <c r="G44" i="41" s="1"/>
  <c r="F37" i="41"/>
  <c r="F44" i="41" s="1"/>
  <c r="E37" i="41"/>
  <c r="E44" i="41" s="1"/>
  <c r="D37" i="41"/>
  <c r="C37" i="41"/>
  <c r="C44" i="41" s="1"/>
  <c r="H26" i="41"/>
  <c r="H45" i="41" s="1"/>
  <c r="G26" i="41"/>
  <c r="AA25" i="41"/>
  <c r="Y25" i="41"/>
  <c r="X25" i="41"/>
  <c r="Z25" i="41" s="1"/>
  <c r="W25" i="41"/>
  <c r="W26" i="41" s="1"/>
  <c r="V25" i="41"/>
  <c r="U25" i="41"/>
  <c r="T25" i="41"/>
  <c r="S25" i="41"/>
  <c r="S26" i="41" s="1"/>
  <c r="S45" i="41" s="1"/>
  <c r="R25" i="41"/>
  <c r="Q25" i="41"/>
  <c r="P25" i="41"/>
  <c r="O25" i="41"/>
  <c r="N25" i="41"/>
  <c r="M25" i="41"/>
  <c r="L25" i="41"/>
  <c r="K25" i="41"/>
  <c r="K26" i="41" s="1"/>
  <c r="K45" i="41" s="1"/>
  <c r="J25" i="41"/>
  <c r="I25" i="41"/>
  <c r="H25" i="41"/>
  <c r="G25" i="41"/>
  <c r="F25" i="41"/>
  <c r="E25" i="41"/>
  <c r="D25" i="41"/>
  <c r="C25" i="41"/>
  <c r="C26" i="41" s="1"/>
  <c r="C45" i="41" s="1"/>
  <c r="AA13" i="41"/>
  <c r="Z13" i="41"/>
  <c r="Y13" i="41"/>
  <c r="Y26" i="41" s="1"/>
  <c r="X13" i="41"/>
  <c r="W13" i="41"/>
  <c r="V13" i="41"/>
  <c r="V26" i="41" s="1"/>
  <c r="U13" i="41"/>
  <c r="U26" i="41" s="1"/>
  <c r="T13" i="41"/>
  <c r="S13" i="41"/>
  <c r="R13" i="41"/>
  <c r="R26" i="41" s="1"/>
  <c r="Q13" i="41"/>
  <c r="Q26" i="41" s="1"/>
  <c r="P13" i="41"/>
  <c r="P26" i="41" s="1"/>
  <c r="P45" i="41" s="1"/>
  <c r="O13" i="41"/>
  <c r="O26" i="41" s="1"/>
  <c r="O45" i="41" s="1"/>
  <c r="N13" i="41"/>
  <c r="N26" i="41" s="1"/>
  <c r="M13" i="41"/>
  <c r="M26" i="41" s="1"/>
  <c r="L13" i="41"/>
  <c r="K13" i="41"/>
  <c r="J13" i="41"/>
  <c r="J26" i="41" s="1"/>
  <c r="I13" i="41"/>
  <c r="I26" i="41" s="1"/>
  <c r="H13" i="41"/>
  <c r="G13" i="41"/>
  <c r="F13" i="41"/>
  <c r="F26" i="41" s="1"/>
  <c r="E13" i="41"/>
  <c r="E26" i="41" s="1"/>
  <c r="D13" i="41"/>
  <c r="C13" i="4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T44" i="42"/>
  <c r="M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E44" i="42" s="1"/>
  <c r="D43" i="42"/>
  <c r="C43" i="42"/>
  <c r="AA37" i="42"/>
  <c r="AA44" i="42" s="1"/>
  <c r="Z37" i="42"/>
  <c r="Y37" i="42"/>
  <c r="X37" i="42"/>
  <c r="W37" i="42"/>
  <c r="W44" i="42" s="1"/>
  <c r="V37" i="42"/>
  <c r="U37" i="42"/>
  <c r="U44" i="42" s="1"/>
  <c r="T37" i="42"/>
  <c r="S37" i="42"/>
  <c r="S44" i="42" s="1"/>
  <c r="R37" i="42"/>
  <c r="Q37" i="42"/>
  <c r="P37" i="42"/>
  <c r="O37" i="42"/>
  <c r="O44" i="42" s="1"/>
  <c r="N37" i="42"/>
  <c r="M37" i="42"/>
  <c r="L37" i="42"/>
  <c r="L44" i="42" s="1"/>
  <c r="K37" i="42"/>
  <c r="K44" i="42" s="1"/>
  <c r="J37" i="42"/>
  <c r="I37" i="42"/>
  <c r="H37" i="42"/>
  <c r="G37" i="42"/>
  <c r="G44" i="42" s="1"/>
  <c r="F37" i="42"/>
  <c r="E37" i="42"/>
  <c r="D37" i="42"/>
  <c r="D44" i="42" s="1"/>
  <c r="C37" i="42"/>
  <c r="C44" i="42" s="1"/>
  <c r="H26" i="42"/>
  <c r="G26" i="42"/>
  <c r="AA25" i="42"/>
  <c r="Y25" i="42"/>
  <c r="X25" i="42"/>
  <c r="Z25" i="42" s="1"/>
  <c r="W25" i="42"/>
  <c r="W26" i="42" s="1"/>
  <c r="W45" i="42" s="1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Z13" i="42"/>
  <c r="Y13" i="42"/>
  <c r="Y26" i="42" s="1"/>
  <c r="X13" i="42"/>
  <c r="W13" i="42"/>
  <c r="V13" i="42"/>
  <c r="V26" i="42" s="1"/>
  <c r="U13" i="42"/>
  <c r="U26" i="42" s="1"/>
  <c r="T13" i="42"/>
  <c r="S13" i="42"/>
  <c r="R13" i="42"/>
  <c r="R26" i="42" s="1"/>
  <c r="Q13" i="42"/>
  <c r="Q26" i="42" s="1"/>
  <c r="P13" i="42"/>
  <c r="P26" i="42" s="1"/>
  <c r="O13" i="42"/>
  <c r="O26" i="42" s="1"/>
  <c r="O45" i="42" s="1"/>
  <c r="N13" i="42"/>
  <c r="N26" i="42" s="1"/>
  <c r="M13" i="42"/>
  <c r="M26" i="42" s="1"/>
  <c r="L13" i="42"/>
  <c r="K13" i="42"/>
  <c r="J13" i="42"/>
  <c r="J26" i="42" s="1"/>
  <c r="I13" i="42"/>
  <c r="I26" i="42" s="1"/>
  <c r="H13" i="42"/>
  <c r="G13" i="42"/>
  <c r="F13" i="42"/>
  <c r="F26" i="42" s="1"/>
  <c r="E13" i="42"/>
  <c r="E26" i="42" s="1"/>
  <c r="D13" i="42"/>
  <c r="C13" i="42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L44" i="43"/>
  <c r="G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M44" i="43" s="1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Z37" i="43"/>
  <c r="Y37" i="43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P37" i="43"/>
  <c r="P44" i="43" s="1"/>
  <c r="O37" i="43"/>
  <c r="O44" i="43" s="1"/>
  <c r="N37" i="43"/>
  <c r="N44" i="43" s="1"/>
  <c r="M37" i="43"/>
  <c r="L37" i="43"/>
  <c r="K37" i="43"/>
  <c r="K44" i="43" s="1"/>
  <c r="J37" i="43"/>
  <c r="I37" i="43"/>
  <c r="H37" i="43"/>
  <c r="H44" i="43" s="1"/>
  <c r="G37" i="43"/>
  <c r="F37" i="43"/>
  <c r="F44" i="43" s="1"/>
  <c r="E37" i="43"/>
  <c r="E44" i="43" s="1"/>
  <c r="D37" i="43"/>
  <c r="D44" i="43" s="1"/>
  <c r="C37" i="43"/>
  <c r="C44" i="43" s="1"/>
  <c r="J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Z13" i="43"/>
  <c r="Y13" i="43"/>
  <c r="X13" i="43"/>
  <c r="W13" i="43"/>
  <c r="W26" i="43" s="1"/>
  <c r="V13" i="43"/>
  <c r="V26" i="43" s="1"/>
  <c r="V45" i="43" s="1"/>
  <c r="U13" i="43"/>
  <c r="T13" i="43"/>
  <c r="T26" i="43" s="1"/>
  <c r="S13" i="43"/>
  <c r="R13" i="43"/>
  <c r="R26" i="43" s="1"/>
  <c r="Q13" i="43"/>
  <c r="P13" i="43"/>
  <c r="P26" i="43" s="1"/>
  <c r="P45" i="43" s="1"/>
  <c r="O13" i="43"/>
  <c r="O26" i="43" s="1"/>
  <c r="N13" i="43"/>
  <c r="N26" i="43" s="1"/>
  <c r="N45" i="43" s="1"/>
  <c r="M13" i="43"/>
  <c r="L13" i="43"/>
  <c r="L26" i="43" s="1"/>
  <c r="K13" i="43"/>
  <c r="J13" i="43"/>
  <c r="I13" i="43"/>
  <c r="H13" i="43"/>
  <c r="H26" i="43" s="1"/>
  <c r="H45" i="43" s="1"/>
  <c r="G13" i="43"/>
  <c r="G26" i="43" s="1"/>
  <c r="G45" i="43" s="1"/>
  <c r="F13" i="43"/>
  <c r="F26" i="43" s="1"/>
  <c r="F45" i="43" s="1"/>
  <c r="E13" i="43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D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V37" i="44"/>
  <c r="V44" i="44" s="1"/>
  <c r="U37" i="44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C37" i="44"/>
  <c r="C44" i="44" s="1"/>
  <c r="P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X13" i="44"/>
  <c r="W13" i="44"/>
  <c r="W26" i="44" s="1"/>
  <c r="V13" i="44"/>
  <c r="V26" i="44" s="1"/>
  <c r="V45" i="44" s="1"/>
  <c r="U13" i="44"/>
  <c r="U26" i="44" s="1"/>
  <c r="T13" i="44"/>
  <c r="T26" i="44" s="1"/>
  <c r="S13" i="44"/>
  <c r="S26" i="44" s="1"/>
  <c r="R13" i="44"/>
  <c r="R26" i="44" s="1"/>
  <c r="R45" i="44" s="1"/>
  <c r="Q13" i="44"/>
  <c r="Q26" i="44" s="1"/>
  <c r="Q45" i="44" s="1"/>
  <c r="P13" i="44"/>
  <c r="O13" i="44"/>
  <c r="O26" i="44" s="1"/>
  <c r="N13" i="44"/>
  <c r="N26" i="44" s="1"/>
  <c r="N45" i="44" s="1"/>
  <c r="M13" i="44"/>
  <c r="L13" i="44"/>
  <c r="K13" i="44"/>
  <c r="K26" i="44" s="1"/>
  <c r="J13" i="44"/>
  <c r="J26" i="44" s="1"/>
  <c r="J45" i="44" s="1"/>
  <c r="I13" i="44"/>
  <c r="I26" i="44" s="1"/>
  <c r="I45" i="44" s="1"/>
  <c r="H13" i="44"/>
  <c r="G13" i="44"/>
  <c r="G26" i="44" s="1"/>
  <c r="F13" i="44"/>
  <c r="F26" i="44" s="1"/>
  <c r="F45" i="44" s="1"/>
  <c r="E13" i="44"/>
  <c r="E26" i="44" s="1"/>
  <c r="D13" i="44"/>
  <c r="D26" i="44" s="1"/>
  <c r="D45" i="44" s="1"/>
  <c r="C13" i="44"/>
  <c r="C26" i="44" s="1"/>
  <c r="C45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5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T37" i="45"/>
  <c r="T44" i="45" s="1"/>
  <c r="S37" i="45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L37" i="45"/>
  <c r="L44" i="45" s="1"/>
  <c r="K37" i="45"/>
  <c r="J37" i="45"/>
  <c r="I37" i="45"/>
  <c r="I44" i="45" s="1"/>
  <c r="H37" i="45"/>
  <c r="H44" i="45" s="1"/>
  <c r="G37" i="45"/>
  <c r="G44" i="45" s="1"/>
  <c r="F37" i="45"/>
  <c r="F44" i="45" s="1"/>
  <c r="E37" i="45"/>
  <c r="D37" i="45"/>
  <c r="D44" i="45" s="1"/>
  <c r="C37" i="45"/>
  <c r="W26" i="45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Z13" i="45" s="1"/>
  <c r="W13" i="45"/>
  <c r="V13" i="45"/>
  <c r="V26" i="45" s="1"/>
  <c r="V45" i="45" s="1"/>
  <c r="U13" i="45"/>
  <c r="U26" i="45" s="1"/>
  <c r="T13" i="45"/>
  <c r="T26" i="45" s="1"/>
  <c r="T45" i="45" s="1"/>
  <c r="S13" i="45"/>
  <c r="S26" i="45" s="1"/>
  <c r="R13" i="45"/>
  <c r="R26" i="45" s="1"/>
  <c r="Q13" i="45"/>
  <c r="Q26" i="45" s="1"/>
  <c r="P13" i="45"/>
  <c r="P26" i="45" s="1"/>
  <c r="O13" i="45"/>
  <c r="O26" i="45" s="1"/>
  <c r="N13" i="45"/>
  <c r="N26" i="45" s="1"/>
  <c r="N45" i="45" s="1"/>
  <c r="M13" i="45"/>
  <c r="L13" i="45"/>
  <c r="L26" i="45" s="1"/>
  <c r="L45" i="45" s="1"/>
  <c r="K13" i="45"/>
  <c r="J13" i="45"/>
  <c r="I13" i="45"/>
  <c r="I26" i="45" s="1"/>
  <c r="H13" i="45"/>
  <c r="H26" i="45" s="1"/>
  <c r="G13" i="45"/>
  <c r="G26" i="45" s="1"/>
  <c r="F13" i="45"/>
  <c r="F26" i="45" s="1"/>
  <c r="F45" i="45" s="1"/>
  <c r="E13" i="45"/>
  <c r="D13" i="45"/>
  <c r="D26" i="45" s="1"/>
  <c r="D45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Y44" i="46"/>
  <c r="I44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X37" i="46"/>
  <c r="X44" i="46" s="1"/>
  <c r="Z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I37" i="46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Q26" i="46"/>
  <c r="Q45" i="46" s="1"/>
  <c r="I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Y45" i="46" s="1"/>
  <c r="X13" i="46"/>
  <c r="X26" i="46" s="1"/>
  <c r="W13" i="46"/>
  <c r="V13" i="46"/>
  <c r="V26" i="46" s="1"/>
  <c r="U13" i="46"/>
  <c r="T13" i="46"/>
  <c r="T26" i="46" s="1"/>
  <c r="T45" i="46" s="1"/>
  <c r="S13" i="46"/>
  <c r="S26" i="46" s="1"/>
  <c r="R13" i="46"/>
  <c r="R26" i="46" s="1"/>
  <c r="Q13" i="46"/>
  <c r="P13" i="46"/>
  <c r="P26" i="46" s="1"/>
  <c r="O13" i="46"/>
  <c r="N13" i="46"/>
  <c r="N26" i="46" s="1"/>
  <c r="M13" i="46"/>
  <c r="L13" i="46"/>
  <c r="L26" i="46" s="1"/>
  <c r="L45" i="46" s="1"/>
  <c r="K13" i="46"/>
  <c r="K26" i="46" s="1"/>
  <c r="J13" i="46"/>
  <c r="J26" i="46" s="1"/>
  <c r="I13" i="46"/>
  <c r="H13" i="46"/>
  <c r="H26" i="46" s="1"/>
  <c r="G13" i="46"/>
  <c r="G26" i="46" s="1"/>
  <c r="G45" i="46" s="1"/>
  <c r="F13" i="46"/>
  <c r="F26" i="46" s="1"/>
  <c r="E13" i="46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Q44" i="47"/>
  <c r="Q45" i="47" s="1"/>
  <c r="I44" i="47"/>
  <c r="AA43" i="47"/>
  <c r="Z43" i="47"/>
  <c r="Y43" i="47"/>
  <c r="X43" i="47"/>
  <c r="W43" i="47"/>
  <c r="V43" i="47"/>
  <c r="U43" i="47"/>
  <c r="T43" i="47"/>
  <c r="S43" i="47"/>
  <c r="R43" i="47"/>
  <c r="R44" i="47" s="1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Q37" i="47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Y26" i="47"/>
  <c r="T26" i="47"/>
  <c r="T45" i="47" s="1"/>
  <c r="Q26" i="47"/>
  <c r="L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X13" i="47"/>
  <c r="X26" i="47" s="1"/>
  <c r="W13" i="47"/>
  <c r="W26" i="47" s="1"/>
  <c r="W45" i="47" s="1"/>
  <c r="V13" i="47"/>
  <c r="V26" i="47" s="1"/>
  <c r="U13" i="47"/>
  <c r="T13" i="47"/>
  <c r="S13" i="47"/>
  <c r="S26" i="47" s="1"/>
  <c r="R13" i="47"/>
  <c r="R26" i="47" s="1"/>
  <c r="Q13" i="47"/>
  <c r="P13" i="47"/>
  <c r="O13" i="47"/>
  <c r="O26" i="47" s="1"/>
  <c r="O45" i="47" s="1"/>
  <c r="N13" i="47"/>
  <c r="N26" i="47" s="1"/>
  <c r="M13" i="47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G45" i="47" s="1"/>
  <c r="F13" i="47"/>
  <c r="F26" i="47" s="1"/>
  <c r="E13" i="47"/>
  <c r="D13" i="47"/>
  <c r="D26" i="47" s="1"/>
  <c r="D45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O44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N37" i="48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E37" i="48"/>
  <c r="E44" i="48" s="1"/>
  <c r="D37" i="48"/>
  <c r="D44" i="48" s="1"/>
  <c r="C37" i="48"/>
  <c r="C44" i="48" s="1"/>
  <c r="R26" i="48"/>
  <c r="J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X13" i="48"/>
  <c r="X26" i="48" s="1"/>
  <c r="W13" i="48"/>
  <c r="W26" i="48" s="1"/>
  <c r="W45" i="48" s="1"/>
  <c r="V13" i="48"/>
  <c r="V26" i="48" s="1"/>
  <c r="U13" i="48"/>
  <c r="T13" i="48"/>
  <c r="T26" i="48" s="1"/>
  <c r="T45" i="48" s="1"/>
  <c r="S13" i="48"/>
  <c r="S26" i="48" s="1"/>
  <c r="R13" i="48"/>
  <c r="Q13" i="48"/>
  <c r="P13" i="48"/>
  <c r="P26" i="48" s="1"/>
  <c r="O13" i="48"/>
  <c r="O26" i="48" s="1"/>
  <c r="O45" i="48" s="1"/>
  <c r="N13" i="48"/>
  <c r="N26" i="48" s="1"/>
  <c r="M13" i="48"/>
  <c r="L13" i="48"/>
  <c r="L26" i="48" s="1"/>
  <c r="L45" i="48" s="1"/>
  <c r="K13" i="48"/>
  <c r="K26" i="48" s="1"/>
  <c r="J13" i="48"/>
  <c r="I13" i="48"/>
  <c r="H13" i="48"/>
  <c r="H26" i="48" s="1"/>
  <c r="G13" i="48"/>
  <c r="F13" i="48"/>
  <c r="F26" i="48" s="1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W44" i="49" s="1"/>
  <c r="V37" i="49"/>
  <c r="U37" i="49"/>
  <c r="U44" i="49" s="1"/>
  <c r="T37" i="49"/>
  <c r="T44" i="49" s="1"/>
  <c r="S37" i="49"/>
  <c r="S44" i="49" s="1"/>
  <c r="R37" i="49"/>
  <c r="Q37" i="49"/>
  <c r="P37" i="49"/>
  <c r="P44" i="49" s="1"/>
  <c r="O37" i="49"/>
  <c r="O44" i="49" s="1"/>
  <c r="N37" i="49"/>
  <c r="M37" i="49"/>
  <c r="M44" i="49" s="1"/>
  <c r="L37" i="49"/>
  <c r="L44" i="49" s="1"/>
  <c r="K37" i="49"/>
  <c r="K44" i="49" s="1"/>
  <c r="J37" i="49"/>
  <c r="I37" i="49"/>
  <c r="I44" i="49" s="1"/>
  <c r="H37" i="49"/>
  <c r="H44" i="49" s="1"/>
  <c r="G37" i="49"/>
  <c r="G44" i="49" s="1"/>
  <c r="F37" i="49"/>
  <c r="E37" i="49"/>
  <c r="E44" i="49" s="1"/>
  <c r="D37" i="49"/>
  <c r="D44" i="49" s="1"/>
  <c r="C37" i="49"/>
  <c r="C44" i="49" s="1"/>
  <c r="D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X13" i="49"/>
  <c r="X26" i="49" s="1"/>
  <c r="W13" i="49"/>
  <c r="W26" i="49" s="1"/>
  <c r="W45" i="49" s="1"/>
  <c r="V13" i="49"/>
  <c r="V26" i="49" s="1"/>
  <c r="U13" i="49"/>
  <c r="T13" i="49"/>
  <c r="T26" i="49" s="1"/>
  <c r="S13" i="49"/>
  <c r="S26" i="49" s="1"/>
  <c r="R13" i="49"/>
  <c r="R26" i="49" s="1"/>
  <c r="Q13" i="49"/>
  <c r="P13" i="49"/>
  <c r="P26" i="49" s="1"/>
  <c r="O13" i="49"/>
  <c r="O26" i="49" s="1"/>
  <c r="O45" i="49" s="1"/>
  <c r="N13" i="49"/>
  <c r="N26" i="49" s="1"/>
  <c r="M13" i="49"/>
  <c r="L13" i="49"/>
  <c r="L26" i="49" s="1"/>
  <c r="K13" i="49"/>
  <c r="K26" i="49" s="1"/>
  <c r="J13" i="49"/>
  <c r="J26" i="49" s="1"/>
  <c r="I13" i="49"/>
  <c r="H13" i="49"/>
  <c r="H26" i="49" s="1"/>
  <c r="G13" i="49"/>
  <c r="G26" i="49" s="1"/>
  <c r="G45" i="49" s="1"/>
  <c r="F13" i="49"/>
  <c r="F26" i="49" s="1"/>
  <c r="E13" i="49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Q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L26" i="50"/>
  <c r="I26" i="50"/>
  <c r="I45" i="50" s="1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Z26" i="50" s="1"/>
  <c r="W13" i="50"/>
  <c r="W26" i="50" s="1"/>
  <c r="V13" i="50"/>
  <c r="V26" i="50" s="1"/>
  <c r="U13" i="50"/>
  <c r="T13" i="50"/>
  <c r="T26" i="50" s="1"/>
  <c r="S13" i="50"/>
  <c r="S26" i="50" s="1"/>
  <c r="R13" i="50"/>
  <c r="R26" i="50" s="1"/>
  <c r="Q13" i="50"/>
  <c r="Q26" i="50" s="1"/>
  <c r="Q45" i="50" s="1"/>
  <c r="P13" i="50"/>
  <c r="P26" i="50" s="1"/>
  <c r="P45" i="50" s="1"/>
  <c r="O13" i="50"/>
  <c r="O26" i="50" s="1"/>
  <c r="N13" i="50"/>
  <c r="N26" i="50" s="1"/>
  <c r="M13" i="50"/>
  <c r="L13" i="50"/>
  <c r="K13" i="50"/>
  <c r="K26" i="50" s="1"/>
  <c r="J13" i="50"/>
  <c r="J26" i="50" s="1"/>
  <c r="I13" i="50"/>
  <c r="H13" i="50"/>
  <c r="H26" i="50" s="1"/>
  <c r="H45" i="50" s="1"/>
  <c r="G13" i="50"/>
  <c r="G26" i="50" s="1"/>
  <c r="F13" i="50"/>
  <c r="F26" i="50" s="1"/>
  <c r="E13" i="50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Y44" i="51"/>
  <c r="V44" i="51"/>
  <c r="F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Z44" i="51" s="1"/>
  <c r="W37" i="51"/>
  <c r="W44" i="51" s="1"/>
  <c r="V37" i="5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I44" i="51" s="1"/>
  <c r="H37" i="51"/>
  <c r="H44" i="51" s="1"/>
  <c r="G37" i="51"/>
  <c r="G44" i="51" s="1"/>
  <c r="F37" i="5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Y45" i="51" s="1"/>
  <c r="X13" i="51"/>
  <c r="X26" i="51" s="1"/>
  <c r="Z26" i="51" s="1"/>
  <c r="W13" i="51"/>
  <c r="W26" i="51" s="1"/>
  <c r="W45" i="51" s="1"/>
  <c r="V13" i="51"/>
  <c r="V26" i="51" s="1"/>
  <c r="V45" i="51" s="1"/>
  <c r="U13" i="51"/>
  <c r="T13" i="51"/>
  <c r="T26" i="51" s="1"/>
  <c r="T45" i="51" s="1"/>
  <c r="S13" i="51"/>
  <c r="S26" i="51" s="1"/>
  <c r="S45" i="51" s="1"/>
  <c r="R13" i="51"/>
  <c r="R26" i="51" s="1"/>
  <c r="Q13" i="51"/>
  <c r="Q26" i="51" s="1"/>
  <c r="Q45" i="51" s="1"/>
  <c r="P13" i="51"/>
  <c r="P26" i="51" s="1"/>
  <c r="P45" i="51" s="1"/>
  <c r="O13" i="51"/>
  <c r="O26" i="51" s="1"/>
  <c r="O45" i="51" s="1"/>
  <c r="N13" i="51"/>
  <c r="N26" i="51" s="1"/>
  <c r="M13" i="51"/>
  <c r="L13" i="51"/>
  <c r="L26" i="51" s="1"/>
  <c r="K13" i="51"/>
  <c r="K26" i="51" s="1"/>
  <c r="K45" i="51" s="1"/>
  <c r="J13" i="51"/>
  <c r="J26" i="51" s="1"/>
  <c r="I13" i="51"/>
  <c r="H13" i="51"/>
  <c r="H26" i="51" s="1"/>
  <c r="H45" i="51" s="1"/>
  <c r="G13" i="51"/>
  <c r="G26" i="51" s="1"/>
  <c r="G45" i="51" s="1"/>
  <c r="F13" i="51"/>
  <c r="F26" i="51" s="1"/>
  <c r="E13" i="51"/>
  <c r="D13" i="51"/>
  <c r="D26" i="51" s="1"/>
  <c r="C13" i="51"/>
  <c r="C26" i="51" s="1"/>
  <c r="C45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P45" i="52"/>
  <c r="H45" i="52"/>
  <c r="I44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Y26" i="52"/>
  <c r="Y45" i="52" s="1"/>
  <c r="I26" i="52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X13" i="52"/>
  <c r="X26" i="52" s="1"/>
  <c r="X45" i="52" s="1"/>
  <c r="W13" i="52"/>
  <c r="W26" i="52" s="1"/>
  <c r="W45" i="52" s="1"/>
  <c r="V13" i="52"/>
  <c r="V26" i="52" s="1"/>
  <c r="U13" i="52"/>
  <c r="T13" i="52"/>
  <c r="T26" i="52" s="1"/>
  <c r="S13" i="52"/>
  <c r="S26" i="52" s="1"/>
  <c r="R13" i="52"/>
  <c r="R26" i="52" s="1"/>
  <c r="Q13" i="52"/>
  <c r="Q26" i="52" s="1"/>
  <c r="P13" i="52"/>
  <c r="P26" i="52" s="1"/>
  <c r="O13" i="52"/>
  <c r="O26" i="52" s="1"/>
  <c r="O45" i="52" s="1"/>
  <c r="N13" i="52"/>
  <c r="N26" i="52" s="1"/>
  <c r="M13" i="52"/>
  <c r="L13" i="52"/>
  <c r="L26" i="52" s="1"/>
  <c r="K13" i="52"/>
  <c r="K26" i="52" s="1"/>
  <c r="J13" i="52"/>
  <c r="J26" i="52" s="1"/>
  <c r="I13" i="52"/>
  <c r="H13" i="52"/>
  <c r="H26" i="52" s="1"/>
  <c r="G13" i="52"/>
  <c r="G26" i="52" s="1"/>
  <c r="G45" i="52" s="1"/>
  <c r="F13" i="52"/>
  <c r="F26" i="52" s="1"/>
  <c r="E13" i="52"/>
  <c r="D13" i="52"/>
  <c r="D26" i="52" s="1"/>
  <c r="D45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X45" i="53"/>
  <c r="Z45" i="53" s="1"/>
  <c r="N44" i="53"/>
  <c r="I44" i="53"/>
  <c r="AA43" i="53"/>
  <c r="Z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Z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O37" i="53"/>
  <c r="O44" i="53" s="1"/>
  <c r="N37" i="53"/>
  <c r="M37" i="53"/>
  <c r="M44" i="53" s="1"/>
  <c r="L37" i="53"/>
  <c r="L44" i="53" s="1"/>
  <c r="K37" i="53"/>
  <c r="K44" i="53" s="1"/>
  <c r="J37" i="53"/>
  <c r="I37" i="53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D26" i="53"/>
  <c r="AA25" i="53"/>
  <c r="Z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X26" i="53" s="1"/>
  <c r="Z26" i="53" s="1"/>
  <c r="W13" i="53"/>
  <c r="W26" i="53" s="1"/>
  <c r="W45" i="53" s="1"/>
  <c r="V13" i="53"/>
  <c r="V26" i="53" s="1"/>
  <c r="U13" i="53"/>
  <c r="T13" i="53"/>
  <c r="T26" i="53" s="1"/>
  <c r="S13" i="53"/>
  <c r="S26" i="53" s="1"/>
  <c r="R13" i="53"/>
  <c r="R26" i="53" s="1"/>
  <c r="Q13" i="53"/>
  <c r="Q26" i="53" s="1"/>
  <c r="Q45" i="53" s="1"/>
  <c r="P13" i="53"/>
  <c r="P26" i="53" s="1"/>
  <c r="P45" i="53" s="1"/>
  <c r="O13" i="53"/>
  <c r="O26" i="53" s="1"/>
  <c r="O45" i="53" s="1"/>
  <c r="N13" i="53"/>
  <c r="N26" i="53" s="1"/>
  <c r="M13" i="53"/>
  <c r="L13" i="53"/>
  <c r="L26" i="53" s="1"/>
  <c r="K13" i="53"/>
  <c r="K26" i="53" s="1"/>
  <c r="J13" i="53"/>
  <c r="J26" i="53" s="1"/>
  <c r="I13" i="53"/>
  <c r="I26" i="53" s="1"/>
  <c r="I45" i="53" s="1"/>
  <c r="H13" i="53"/>
  <c r="H26" i="53" s="1"/>
  <c r="H45" i="53" s="1"/>
  <c r="G13" i="53"/>
  <c r="G26" i="53" s="1"/>
  <c r="G45" i="53" s="1"/>
  <c r="F13" i="53"/>
  <c r="F26" i="53" s="1"/>
  <c r="E13" i="53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V44" i="54"/>
  <c r="R44" i="54"/>
  <c r="N44" i="54"/>
  <c r="I44" i="54"/>
  <c r="F44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W44" i="54" s="1"/>
  <c r="V37" i="54"/>
  <c r="U37" i="54"/>
  <c r="T37" i="54"/>
  <c r="S37" i="54"/>
  <c r="S44" i="54" s="1"/>
  <c r="R37" i="54"/>
  <c r="Q37" i="54"/>
  <c r="Q44" i="54" s="1"/>
  <c r="P37" i="54"/>
  <c r="P44" i="54" s="1"/>
  <c r="O37" i="54"/>
  <c r="O44" i="54" s="1"/>
  <c r="N37" i="54"/>
  <c r="M37" i="54"/>
  <c r="L37" i="54"/>
  <c r="K37" i="54"/>
  <c r="K44" i="54" s="1"/>
  <c r="J37" i="54"/>
  <c r="J44" i="54" s="1"/>
  <c r="I37" i="54"/>
  <c r="H37" i="54"/>
  <c r="H44" i="54" s="1"/>
  <c r="G37" i="54"/>
  <c r="G44" i="54" s="1"/>
  <c r="F37" i="54"/>
  <c r="E37" i="54"/>
  <c r="E44" i="54" s="1"/>
  <c r="D37" i="54"/>
  <c r="D44" i="54" s="1"/>
  <c r="C37" i="54"/>
  <c r="C44" i="54" s="1"/>
  <c r="L26" i="54"/>
  <c r="AA25" i="54"/>
  <c r="Y25" i="54"/>
  <c r="Z25" i="54" s="1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J26" i="54" s="1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X26" i="54" s="1"/>
  <c r="W13" i="54"/>
  <c r="W26" i="54" s="1"/>
  <c r="V13" i="54"/>
  <c r="V26" i="54" s="1"/>
  <c r="V45" i="54" s="1"/>
  <c r="U13" i="54"/>
  <c r="T13" i="54"/>
  <c r="T26" i="54" s="1"/>
  <c r="S13" i="54"/>
  <c r="S26" i="54" s="1"/>
  <c r="S45" i="54" s="1"/>
  <c r="R13" i="54"/>
  <c r="Q13" i="54"/>
  <c r="Q26" i="54" s="1"/>
  <c r="Q45" i="54" s="1"/>
  <c r="P13" i="54"/>
  <c r="P26" i="54" s="1"/>
  <c r="O13" i="54"/>
  <c r="O26" i="54" s="1"/>
  <c r="O45" i="54" s="1"/>
  <c r="N13" i="54"/>
  <c r="N26" i="54" s="1"/>
  <c r="N45" i="54" s="1"/>
  <c r="M13" i="54"/>
  <c r="M26" i="54" s="1"/>
  <c r="L13" i="54"/>
  <c r="K13" i="54"/>
  <c r="K26" i="54" s="1"/>
  <c r="K45" i="54" s="1"/>
  <c r="J13" i="54"/>
  <c r="I13" i="54"/>
  <c r="I26" i="54" s="1"/>
  <c r="I45" i="54" s="1"/>
  <c r="H13" i="54"/>
  <c r="H26" i="54" s="1"/>
  <c r="G13" i="54"/>
  <c r="G26" i="54" s="1"/>
  <c r="G45" i="54" s="1"/>
  <c r="F13" i="54"/>
  <c r="F26" i="54" s="1"/>
  <c r="E13" i="54"/>
  <c r="E26" i="54" s="1"/>
  <c r="D13" i="54"/>
  <c r="D26" i="54" s="1"/>
  <c r="D45" i="54" s="1"/>
  <c r="C13" i="54"/>
  <c r="C26" i="54" s="1"/>
  <c r="C45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V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W37" i="55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F37" i="55"/>
  <c r="F44" i="55" s="1"/>
  <c r="E37" i="55"/>
  <c r="E44" i="55" s="1"/>
  <c r="D37" i="55"/>
  <c r="D44" i="55" s="1"/>
  <c r="C37" i="55"/>
  <c r="C44" i="55" s="1"/>
  <c r="T26" i="55"/>
  <c r="T45" i="55" s="1"/>
  <c r="Q26" i="55"/>
  <c r="I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Y45" i="55" s="1"/>
  <c r="X13" i="55"/>
  <c r="X26" i="55" s="1"/>
  <c r="W13" i="55"/>
  <c r="W26" i="55" s="1"/>
  <c r="V13" i="55"/>
  <c r="V26" i="55" s="1"/>
  <c r="U13" i="55"/>
  <c r="U26" i="55" s="1"/>
  <c r="T13" i="55"/>
  <c r="S13" i="55"/>
  <c r="S26" i="55" s="1"/>
  <c r="R13" i="55"/>
  <c r="Q13" i="55"/>
  <c r="P13" i="55"/>
  <c r="P26" i="55" s="1"/>
  <c r="O13" i="55"/>
  <c r="O26" i="55" s="1"/>
  <c r="N13" i="55"/>
  <c r="N26" i="55" s="1"/>
  <c r="M13" i="55"/>
  <c r="M26" i="55" s="1"/>
  <c r="L13" i="55"/>
  <c r="L26" i="55" s="1"/>
  <c r="K13" i="55"/>
  <c r="K26" i="55" s="1"/>
  <c r="J13" i="55"/>
  <c r="I13" i="55"/>
  <c r="H13" i="55"/>
  <c r="H26" i="55" s="1"/>
  <c r="G13" i="55"/>
  <c r="G26" i="55" s="1"/>
  <c r="F13" i="55"/>
  <c r="F26" i="55" s="1"/>
  <c r="E13" i="55"/>
  <c r="E26" i="55" s="1"/>
  <c r="D13" i="55"/>
  <c r="D26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O44" i="1" s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Q37" i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T26" i="1"/>
  <c r="L26" i="1"/>
  <c r="L45" i="1" s="1"/>
  <c r="I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M26" i="1" s="1"/>
  <c r="M45" i="1" s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V13" i="1"/>
  <c r="V26" i="1" s="1"/>
  <c r="U13" i="1"/>
  <c r="T13" i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L13" i="1"/>
  <c r="K13" i="1"/>
  <c r="K26" i="1" s="1"/>
  <c r="J13" i="1"/>
  <c r="I13" i="1"/>
  <c r="H13" i="1"/>
  <c r="H26" i="1" s="1"/>
  <c r="H45" i="1" s="1"/>
  <c r="G13" i="1"/>
  <c r="G26" i="1" s="1"/>
  <c r="F13" i="1"/>
  <c r="E13" i="1"/>
  <c r="D13" i="1"/>
  <c r="D26" i="1" s="1"/>
  <c r="C13" i="1"/>
  <c r="C26" i="1" s="1"/>
  <c r="P44" i="39" l="1"/>
  <c r="F26" i="1"/>
  <c r="F45" i="1" s="1"/>
  <c r="W44" i="1"/>
  <c r="P45" i="55"/>
  <c r="M44" i="54"/>
  <c r="J26" i="1"/>
  <c r="J45" i="1" s="1"/>
  <c r="C45" i="1"/>
  <c r="M45" i="55"/>
  <c r="P45" i="49"/>
  <c r="E26" i="48"/>
  <c r="E45" i="48" s="1"/>
  <c r="M26" i="48"/>
  <c r="M45" i="48" s="1"/>
  <c r="U26" i="48"/>
  <c r="U45" i="48" s="1"/>
  <c r="J45" i="43"/>
  <c r="W45" i="40"/>
  <c r="Z13" i="39"/>
  <c r="X26" i="39"/>
  <c r="C26" i="37"/>
  <c r="C45" i="37" s="1"/>
  <c r="K26" i="37"/>
  <c r="K45" i="37" s="1"/>
  <c r="D45" i="26"/>
  <c r="T45" i="26"/>
  <c r="E26" i="1"/>
  <c r="E45" i="1" s="1"/>
  <c r="Q45" i="55"/>
  <c r="X44" i="55"/>
  <c r="Z44" i="55" s="1"/>
  <c r="T44" i="54"/>
  <c r="X44" i="49"/>
  <c r="Z44" i="49" s="1"/>
  <c r="P26" i="27"/>
  <c r="P45" i="27" s="1"/>
  <c r="N45" i="1"/>
  <c r="G44" i="1"/>
  <c r="J45" i="54"/>
  <c r="W26" i="46"/>
  <c r="W45" i="46" s="1"/>
  <c r="G44" i="40"/>
  <c r="K44" i="38"/>
  <c r="R26" i="1"/>
  <c r="R45" i="1" s="1"/>
  <c r="E45" i="55"/>
  <c r="U45" i="55"/>
  <c r="I45" i="55"/>
  <c r="H45" i="49"/>
  <c r="F45" i="55"/>
  <c r="N45" i="55"/>
  <c r="V45" i="55"/>
  <c r="G44" i="55"/>
  <c r="G45" i="55" s="1"/>
  <c r="O44" i="55"/>
  <c r="W44" i="55"/>
  <c r="Z50" i="55"/>
  <c r="H45" i="54"/>
  <c r="P45" i="54"/>
  <c r="AA45" i="53"/>
  <c r="Q45" i="52"/>
  <c r="Z50" i="52"/>
  <c r="J44" i="48"/>
  <c r="R44" i="48"/>
  <c r="R45" i="48" s="1"/>
  <c r="Y45" i="47"/>
  <c r="U45" i="45"/>
  <c r="E26" i="45"/>
  <c r="M26" i="45"/>
  <c r="M45" i="45" s="1"/>
  <c r="W45" i="45"/>
  <c r="D44" i="41"/>
  <c r="T44" i="41"/>
  <c r="O26" i="27"/>
  <c r="O45" i="27" s="1"/>
  <c r="W26" i="27"/>
  <c r="W45" i="27" s="1"/>
  <c r="U26" i="1"/>
  <c r="U45" i="1" s="1"/>
  <c r="W45" i="55"/>
  <c r="Y45" i="54"/>
  <c r="L44" i="54"/>
  <c r="I26" i="51"/>
  <c r="N44" i="40"/>
  <c r="R44" i="38"/>
  <c r="H45" i="55"/>
  <c r="Q44" i="49"/>
  <c r="P26" i="47"/>
  <c r="O26" i="46"/>
  <c r="O45" i="46" s="1"/>
  <c r="Q44" i="39"/>
  <c r="C44" i="38"/>
  <c r="O44" i="34"/>
  <c r="AA26" i="4"/>
  <c r="AA44" i="55"/>
  <c r="E26" i="53"/>
  <c r="E45" i="53" s="1"/>
  <c r="M26" i="53"/>
  <c r="M45" i="53" s="1"/>
  <c r="U26" i="53"/>
  <c r="U45" i="53" s="1"/>
  <c r="T45" i="49"/>
  <c r="I45" i="47"/>
  <c r="Z26" i="36"/>
  <c r="X45" i="36"/>
  <c r="Z45" i="36" s="1"/>
  <c r="J26" i="19"/>
  <c r="G26" i="18"/>
  <c r="W26" i="18"/>
  <c r="O45" i="55"/>
  <c r="G26" i="48"/>
  <c r="G45" i="48" s="1"/>
  <c r="J44" i="47"/>
  <c r="J45" i="47" s="1"/>
  <c r="U26" i="28"/>
  <c r="T45" i="1"/>
  <c r="AA26" i="55"/>
  <c r="AA45" i="55" s="1"/>
  <c r="J26" i="55"/>
  <c r="J45" i="55" s="1"/>
  <c r="R26" i="55"/>
  <c r="R45" i="55" s="1"/>
  <c r="T45" i="54"/>
  <c r="AA44" i="53"/>
  <c r="J44" i="53"/>
  <c r="J45" i="53" s="1"/>
  <c r="R44" i="53"/>
  <c r="R45" i="53" s="1"/>
  <c r="E26" i="52"/>
  <c r="E45" i="52" s="1"/>
  <c r="M26" i="52"/>
  <c r="U26" i="52"/>
  <c r="T45" i="50"/>
  <c r="E26" i="49"/>
  <c r="M26" i="49"/>
  <c r="U26" i="49"/>
  <c r="U45" i="49" s="1"/>
  <c r="F44" i="48"/>
  <c r="N44" i="48"/>
  <c r="V44" i="48"/>
  <c r="R45" i="47"/>
  <c r="AA26" i="47"/>
  <c r="AA45" i="47" s="1"/>
  <c r="AA44" i="1"/>
  <c r="J44" i="1"/>
  <c r="R44" i="1"/>
  <c r="E45" i="54"/>
  <c r="M45" i="54"/>
  <c r="U26" i="54"/>
  <c r="AA44" i="52"/>
  <c r="J44" i="52"/>
  <c r="R44" i="52"/>
  <c r="R45" i="52" s="1"/>
  <c r="J44" i="51"/>
  <c r="R44" i="51"/>
  <c r="R45" i="51" s="1"/>
  <c r="E26" i="50"/>
  <c r="E45" i="50" s="1"/>
  <c r="M26" i="50"/>
  <c r="M45" i="50" s="1"/>
  <c r="U26" i="50"/>
  <c r="U45" i="50" s="1"/>
  <c r="D26" i="41"/>
  <c r="D45" i="41" s="1"/>
  <c r="L26" i="41"/>
  <c r="L45" i="41" s="1"/>
  <c r="T26" i="41"/>
  <c r="T45" i="41" s="1"/>
  <c r="E26" i="40"/>
  <c r="E45" i="40" s="1"/>
  <c r="M26" i="40"/>
  <c r="M45" i="40" s="1"/>
  <c r="U26" i="40"/>
  <c r="U45" i="40" s="1"/>
  <c r="O45" i="40"/>
  <c r="X44" i="37"/>
  <c r="Z44" i="37" s="1"/>
  <c r="Z37" i="37"/>
  <c r="P44" i="37"/>
  <c r="M45" i="28"/>
  <c r="I45" i="1"/>
  <c r="Z13" i="44"/>
  <c r="Y26" i="44"/>
  <c r="Y45" i="44" s="1"/>
  <c r="H44" i="39"/>
  <c r="V45" i="1"/>
  <c r="U44" i="54"/>
  <c r="P45" i="39"/>
  <c r="D26" i="29"/>
  <c r="D45" i="29" s="1"/>
  <c r="F45" i="54"/>
  <c r="L45" i="54"/>
  <c r="F45" i="50"/>
  <c r="N45" i="50"/>
  <c r="V45" i="50"/>
  <c r="Z37" i="45"/>
  <c r="X44" i="45"/>
  <c r="Z44" i="45" s="1"/>
  <c r="D26" i="42"/>
  <c r="D45" i="42" s="1"/>
  <c r="L26" i="42"/>
  <c r="L45" i="42" s="1"/>
  <c r="T26" i="42"/>
  <c r="T45" i="42" s="1"/>
  <c r="E45" i="41"/>
  <c r="M45" i="41"/>
  <c r="U45" i="41"/>
  <c r="I26" i="38"/>
  <c r="I45" i="38" s="1"/>
  <c r="Q26" i="38"/>
  <c r="Q45" i="38" s="1"/>
  <c r="Y26" i="38"/>
  <c r="Y45" i="38" s="1"/>
  <c r="P45" i="38"/>
  <c r="Z25" i="38"/>
  <c r="AA45" i="37"/>
  <c r="E26" i="46"/>
  <c r="M26" i="46"/>
  <c r="M45" i="46" s="1"/>
  <c r="U26" i="46"/>
  <c r="I45" i="46"/>
  <c r="J26" i="45"/>
  <c r="E44" i="45"/>
  <c r="M44" i="45"/>
  <c r="U44" i="45"/>
  <c r="D45" i="43"/>
  <c r="L45" i="43"/>
  <c r="T45" i="43"/>
  <c r="AA26" i="40"/>
  <c r="U45" i="39"/>
  <c r="H44" i="38"/>
  <c r="H45" i="38" s="1"/>
  <c r="P44" i="38"/>
  <c r="H45" i="37"/>
  <c r="V45" i="37"/>
  <c r="X44" i="36"/>
  <c r="Z44" i="36" s="1"/>
  <c r="Z37" i="36"/>
  <c r="I45" i="33"/>
  <c r="Q45" i="33"/>
  <c r="L26" i="25"/>
  <c r="E45" i="25"/>
  <c r="X44" i="22"/>
  <c r="Z44" i="22" s="1"/>
  <c r="Z37" i="22"/>
  <c r="D44" i="18"/>
  <c r="AA26" i="51"/>
  <c r="AA45" i="51" s="1"/>
  <c r="AA44" i="49"/>
  <c r="J44" i="49"/>
  <c r="R44" i="49"/>
  <c r="R45" i="49" s="1"/>
  <c r="F45" i="48"/>
  <c r="N45" i="48"/>
  <c r="V45" i="48"/>
  <c r="F45" i="46"/>
  <c r="N45" i="46"/>
  <c r="V45" i="46"/>
  <c r="K26" i="45"/>
  <c r="H26" i="44"/>
  <c r="H45" i="44" s="1"/>
  <c r="Z25" i="44"/>
  <c r="E26" i="43"/>
  <c r="M26" i="43"/>
  <c r="U26" i="43"/>
  <c r="U45" i="43" s="1"/>
  <c r="C26" i="42"/>
  <c r="C45" i="42" s="1"/>
  <c r="K26" i="42"/>
  <c r="K45" i="42" s="1"/>
  <c r="S26" i="42"/>
  <c r="S45" i="42" s="1"/>
  <c r="AA45" i="42"/>
  <c r="AA26" i="41"/>
  <c r="AA45" i="41" s="1"/>
  <c r="D26" i="40"/>
  <c r="D45" i="40" s="1"/>
  <c r="L26" i="40"/>
  <c r="L45" i="40" s="1"/>
  <c r="T26" i="40"/>
  <c r="T45" i="40" s="1"/>
  <c r="C26" i="40"/>
  <c r="C45" i="40" s="1"/>
  <c r="K26" i="40"/>
  <c r="K45" i="40" s="1"/>
  <c r="S26" i="40"/>
  <c r="S45" i="40" s="1"/>
  <c r="F26" i="39"/>
  <c r="F45" i="39" s="1"/>
  <c r="N26" i="39"/>
  <c r="N45" i="39" s="1"/>
  <c r="V26" i="39"/>
  <c r="V45" i="39" s="1"/>
  <c r="J26" i="37"/>
  <c r="J45" i="37" s="1"/>
  <c r="R26" i="37"/>
  <c r="R45" i="37" s="1"/>
  <c r="I26" i="37"/>
  <c r="I45" i="37" s="1"/>
  <c r="O44" i="37"/>
  <c r="W44" i="37"/>
  <c r="E44" i="35"/>
  <c r="M44" i="35"/>
  <c r="U44" i="35"/>
  <c r="J26" i="34"/>
  <c r="J45" i="34" s="1"/>
  <c r="R26" i="34"/>
  <c r="R45" i="34" s="1"/>
  <c r="I45" i="34"/>
  <c r="I45" i="32"/>
  <c r="D45" i="28"/>
  <c r="T45" i="28"/>
  <c r="C45" i="26"/>
  <c r="K45" i="26"/>
  <c r="S45" i="26"/>
  <c r="M26" i="25"/>
  <c r="J26" i="22"/>
  <c r="R26" i="22"/>
  <c r="R45" i="22" s="1"/>
  <c r="Z13" i="20"/>
  <c r="I26" i="20"/>
  <c r="F45" i="53"/>
  <c r="N45" i="53"/>
  <c r="V45" i="53"/>
  <c r="F45" i="52"/>
  <c r="N45" i="52"/>
  <c r="V45" i="52"/>
  <c r="E26" i="51"/>
  <c r="E45" i="51" s="1"/>
  <c r="M26" i="51"/>
  <c r="U26" i="51"/>
  <c r="G45" i="50"/>
  <c r="O45" i="50"/>
  <c r="W45" i="50"/>
  <c r="I26" i="49"/>
  <c r="I45" i="49" s="1"/>
  <c r="Q26" i="49"/>
  <c r="Q45" i="49" s="1"/>
  <c r="Y26" i="49"/>
  <c r="Y45" i="49" s="1"/>
  <c r="I26" i="48"/>
  <c r="I45" i="48" s="1"/>
  <c r="Q26" i="48"/>
  <c r="Q45" i="48" s="1"/>
  <c r="Y26" i="48"/>
  <c r="Y45" i="48" s="1"/>
  <c r="X26" i="45"/>
  <c r="Z26" i="45" s="1"/>
  <c r="K45" i="44"/>
  <c r="S45" i="44"/>
  <c r="F45" i="41"/>
  <c r="N45" i="41"/>
  <c r="V45" i="41"/>
  <c r="H44" i="40"/>
  <c r="P44" i="40"/>
  <c r="P45" i="40" s="1"/>
  <c r="I45" i="39"/>
  <c r="Q45" i="39"/>
  <c r="Y45" i="39"/>
  <c r="Z25" i="39"/>
  <c r="AA26" i="38"/>
  <c r="AA45" i="38" s="1"/>
  <c r="Q44" i="37"/>
  <c r="I26" i="36"/>
  <c r="I45" i="36" s="1"/>
  <c r="Y26" i="36"/>
  <c r="Y45" i="36" s="1"/>
  <c r="D44" i="36"/>
  <c r="D45" i="36" s="1"/>
  <c r="L44" i="36"/>
  <c r="T44" i="36"/>
  <c r="Y45" i="33"/>
  <c r="D44" i="32"/>
  <c r="D45" i="32" s="1"/>
  <c r="L44" i="32"/>
  <c r="T44" i="32"/>
  <c r="Q45" i="31"/>
  <c r="Y45" i="31"/>
  <c r="D44" i="29"/>
  <c r="T44" i="29"/>
  <c r="T45" i="29" s="1"/>
  <c r="N44" i="25"/>
  <c r="K26" i="19"/>
  <c r="H45" i="3"/>
  <c r="Z44" i="52"/>
  <c r="F45" i="51"/>
  <c r="N45" i="51"/>
  <c r="F44" i="49"/>
  <c r="F45" i="49" s="1"/>
  <c r="N44" i="49"/>
  <c r="N45" i="49" s="1"/>
  <c r="V44" i="49"/>
  <c r="V45" i="49" s="1"/>
  <c r="E26" i="47"/>
  <c r="E45" i="47" s="1"/>
  <c r="M26" i="47"/>
  <c r="M45" i="47" s="1"/>
  <c r="U26" i="47"/>
  <c r="U45" i="47" s="1"/>
  <c r="J44" i="45"/>
  <c r="T45" i="44"/>
  <c r="L26" i="44"/>
  <c r="L45" i="44" s="1"/>
  <c r="E44" i="44"/>
  <c r="M44" i="44"/>
  <c r="M45" i="44" s="1"/>
  <c r="U44" i="44"/>
  <c r="I26" i="43"/>
  <c r="I45" i="43" s="1"/>
  <c r="Q26" i="43"/>
  <c r="Q45" i="43" s="1"/>
  <c r="Y26" i="43"/>
  <c r="I44" i="43"/>
  <c r="Q44" i="43"/>
  <c r="Y44" i="43"/>
  <c r="I44" i="42"/>
  <c r="I45" i="42" s="1"/>
  <c r="Q44" i="42"/>
  <c r="Y44" i="42"/>
  <c r="Y45" i="42" s="1"/>
  <c r="H44" i="42"/>
  <c r="P44" i="42"/>
  <c r="J26" i="39"/>
  <c r="R26" i="39"/>
  <c r="D26" i="38"/>
  <c r="D45" i="38" s="1"/>
  <c r="L26" i="38"/>
  <c r="L45" i="38" s="1"/>
  <c r="T26" i="38"/>
  <c r="T45" i="38" s="1"/>
  <c r="C26" i="38"/>
  <c r="C45" i="38" s="1"/>
  <c r="K26" i="38"/>
  <c r="S26" i="38"/>
  <c r="F26" i="37"/>
  <c r="F45" i="37" s="1"/>
  <c r="N26" i="37"/>
  <c r="N45" i="37" s="1"/>
  <c r="S44" i="37"/>
  <c r="S45" i="37" s="1"/>
  <c r="C26" i="36"/>
  <c r="C45" i="36" s="1"/>
  <c r="K26" i="36"/>
  <c r="K45" i="36" s="1"/>
  <c r="S26" i="36"/>
  <c r="S45" i="36" s="1"/>
  <c r="AA26" i="36"/>
  <c r="J26" i="36"/>
  <c r="T45" i="34"/>
  <c r="X26" i="32"/>
  <c r="X45" i="32" s="1"/>
  <c r="Z45" i="32" s="1"/>
  <c r="Z13" i="32"/>
  <c r="AA44" i="30"/>
  <c r="AA45" i="30" s="1"/>
  <c r="E45" i="29"/>
  <c r="M45" i="29"/>
  <c r="U45" i="29"/>
  <c r="D44" i="26"/>
  <c r="L44" i="26"/>
  <c r="L45" i="26" s="1"/>
  <c r="T44" i="26"/>
  <c r="U44" i="20"/>
  <c r="G45" i="16"/>
  <c r="O45" i="16"/>
  <c r="W45" i="16"/>
  <c r="C44" i="15"/>
  <c r="K44" i="15"/>
  <c r="S44" i="15"/>
  <c r="S45" i="15" s="1"/>
  <c r="Z26" i="52"/>
  <c r="AA44" i="50"/>
  <c r="AA45" i="50" s="1"/>
  <c r="J44" i="50"/>
  <c r="J45" i="50" s="1"/>
  <c r="R44" i="50"/>
  <c r="R45" i="50" s="1"/>
  <c r="F45" i="47"/>
  <c r="N45" i="47"/>
  <c r="V45" i="47"/>
  <c r="C45" i="46"/>
  <c r="K45" i="46"/>
  <c r="S45" i="46"/>
  <c r="AA44" i="46"/>
  <c r="AA45" i="46" s="1"/>
  <c r="J44" i="46"/>
  <c r="J45" i="46" s="1"/>
  <c r="R44" i="46"/>
  <c r="R45" i="46" s="1"/>
  <c r="M26" i="44"/>
  <c r="J44" i="43"/>
  <c r="R44" i="43"/>
  <c r="R45" i="43" s="1"/>
  <c r="J44" i="42"/>
  <c r="R44" i="42"/>
  <c r="R45" i="42" s="1"/>
  <c r="I44" i="41"/>
  <c r="Q44" i="41"/>
  <c r="Y44" i="41"/>
  <c r="I26" i="40"/>
  <c r="Q26" i="40"/>
  <c r="Y26" i="40"/>
  <c r="Y45" i="40" s="1"/>
  <c r="Z25" i="40"/>
  <c r="X26" i="40"/>
  <c r="X45" i="40" s="1"/>
  <c r="AA26" i="39"/>
  <c r="E45" i="38"/>
  <c r="U45" i="38"/>
  <c r="G45" i="37"/>
  <c r="D45" i="31"/>
  <c r="E45" i="28"/>
  <c r="U45" i="28"/>
  <c r="N45" i="20"/>
  <c r="W44" i="7"/>
  <c r="W44" i="44"/>
  <c r="AA45" i="43"/>
  <c r="I45" i="41"/>
  <c r="Q45" i="41"/>
  <c r="Y45" i="41"/>
  <c r="X26" i="41"/>
  <c r="X45" i="41" s="1"/>
  <c r="Z45" i="41" s="1"/>
  <c r="D45" i="39"/>
  <c r="L45" i="39"/>
  <c r="T45" i="39"/>
  <c r="K26" i="39"/>
  <c r="S26" i="39"/>
  <c r="F26" i="38"/>
  <c r="F45" i="38" s="1"/>
  <c r="N26" i="38"/>
  <c r="N45" i="38" s="1"/>
  <c r="V26" i="38"/>
  <c r="V45" i="38" s="1"/>
  <c r="P26" i="37"/>
  <c r="E44" i="37"/>
  <c r="E45" i="37" s="1"/>
  <c r="M44" i="37"/>
  <c r="M45" i="37" s="1"/>
  <c r="U44" i="37"/>
  <c r="U45" i="37" s="1"/>
  <c r="D44" i="37"/>
  <c r="D45" i="37" s="1"/>
  <c r="L44" i="37"/>
  <c r="L45" i="37" s="1"/>
  <c r="E26" i="36"/>
  <c r="E45" i="36" s="1"/>
  <c r="M26" i="36"/>
  <c r="M45" i="36" s="1"/>
  <c r="U26" i="36"/>
  <c r="U45" i="36" s="1"/>
  <c r="L26" i="36"/>
  <c r="F45" i="35"/>
  <c r="N45" i="35"/>
  <c r="V45" i="35"/>
  <c r="D44" i="27"/>
  <c r="L44" i="27"/>
  <c r="T44" i="27"/>
  <c r="D45" i="23"/>
  <c r="C44" i="23"/>
  <c r="K44" i="23"/>
  <c r="K45" i="23" s="1"/>
  <c r="F44" i="20"/>
  <c r="U44" i="19"/>
  <c r="U45" i="19" s="1"/>
  <c r="C44" i="18"/>
  <c r="Z37" i="7"/>
  <c r="X44" i="7"/>
  <c r="Z44" i="7" s="1"/>
  <c r="Q44" i="36"/>
  <c r="E44" i="34"/>
  <c r="M44" i="34"/>
  <c r="U44" i="34"/>
  <c r="J45" i="33"/>
  <c r="R45" i="33"/>
  <c r="AA45" i="33"/>
  <c r="Z44" i="33"/>
  <c r="E45" i="32"/>
  <c r="M45" i="32"/>
  <c r="U45" i="32"/>
  <c r="J45" i="31"/>
  <c r="R45" i="31"/>
  <c r="AA45" i="31"/>
  <c r="C45" i="30"/>
  <c r="K45" i="30"/>
  <c r="S45" i="30"/>
  <c r="E45" i="27"/>
  <c r="M45" i="27"/>
  <c r="Z50" i="27"/>
  <c r="D45" i="25"/>
  <c r="H45" i="24"/>
  <c r="P45" i="24"/>
  <c r="E45" i="24"/>
  <c r="O26" i="23"/>
  <c r="I44" i="23"/>
  <c r="I45" i="23" s="1"/>
  <c r="Z50" i="23"/>
  <c r="F45" i="21"/>
  <c r="N45" i="21"/>
  <c r="V45" i="21"/>
  <c r="W45" i="20"/>
  <c r="F26" i="20"/>
  <c r="F45" i="20" s="1"/>
  <c r="N26" i="20"/>
  <c r="V26" i="20"/>
  <c r="C44" i="20"/>
  <c r="K44" i="20"/>
  <c r="S44" i="20"/>
  <c r="H26" i="19"/>
  <c r="C44" i="19"/>
  <c r="C45" i="19" s="1"/>
  <c r="K44" i="19"/>
  <c r="S44" i="19"/>
  <c r="S45" i="19" s="1"/>
  <c r="G26" i="17"/>
  <c r="K26" i="15"/>
  <c r="J26" i="8"/>
  <c r="S44" i="36"/>
  <c r="AA44" i="36"/>
  <c r="H26" i="34"/>
  <c r="H45" i="34" s="1"/>
  <c r="P26" i="34"/>
  <c r="P45" i="34" s="1"/>
  <c r="X26" i="34"/>
  <c r="C45" i="33"/>
  <c r="K45" i="33"/>
  <c r="S45" i="33"/>
  <c r="F26" i="32"/>
  <c r="F45" i="32" s="1"/>
  <c r="N26" i="32"/>
  <c r="N45" i="32" s="1"/>
  <c r="V26" i="32"/>
  <c r="V45" i="32" s="1"/>
  <c r="D44" i="31"/>
  <c r="L44" i="31"/>
  <c r="T44" i="31"/>
  <c r="T45" i="30"/>
  <c r="C26" i="29"/>
  <c r="C45" i="29" s="1"/>
  <c r="D44" i="28"/>
  <c r="L44" i="28"/>
  <c r="L45" i="28" s="1"/>
  <c r="T44" i="28"/>
  <c r="AA26" i="26"/>
  <c r="AA45" i="26" s="1"/>
  <c r="M44" i="25"/>
  <c r="X44" i="25"/>
  <c r="Z44" i="25" s="1"/>
  <c r="Q45" i="24"/>
  <c r="Y45" i="24"/>
  <c r="N44" i="24"/>
  <c r="H45" i="23"/>
  <c r="Z13" i="23"/>
  <c r="Z25" i="23"/>
  <c r="J45" i="23"/>
  <c r="R45" i="23"/>
  <c r="I26" i="22"/>
  <c r="I45" i="22" s="1"/>
  <c r="Q26" i="22"/>
  <c r="Q45" i="22" s="1"/>
  <c r="Y26" i="22"/>
  <c r="Y45" i="22" s="1"/>
  <c r="H26" i="22"/>
  <c r="H45" i="22" s="1"/>
  <c r="P26" i="22"/>
  <c r="P45" i="22" s="1"/>
  <c r="V44" i="22"/>
  <c r="P26" i="20"/>
  <c r="P45" i="20" s="1"/>
  <c r="E44" i="20"/>
  <c r="E45" i="20" s="1"/>
  <c r="M44" i="20"/>
  <c r="F26" i="18"/>
  <c r="F45" i="18" s="1"/>
  <c r="V26" i="18"/>
  <c r="V45" i="18" s="1"/>
  <c r="X26" i="17"/>
  <c r="Z13" i="17"/>
  <c r="F26" i="14"/>
  <c r="F45" i="14" s="1"/>
  <c r="N26" i="14"/>
  <c r="N45" i="14" s="1"/>
  <c r="V26" i="14"/>
  <c r="V45" i="14" s="1"/>
  <c r="X26" i="13"/>
  <c r="X45" i="13" s="1"/>
  <c r="Z45" i="13" s="1"/>
  <c r="Z13" i="13"/>
  <c r="J26" i="12"/>
  <c r="J45" i="12" s="1"/>
  <c r="R26" i="12"/>
  <c r="R45" i="12" s="1"/>
  <c r="X44" i="10"/>
  <c r="Z44" i="10" s="1"/>
  <c r="Z37" i="10"/>
  <c r="O45" i="5"/>
  <c r="F45" i="33"/>
  <c r="N45" i="33"/>
  <c r="V45" i="33"/>
  <c r="F45" i="31"/>
  <c r="N45" i="31"/>
  <c r="V45" i="31"/>
  <c r="G26" i="30"/>
  <c r="G45" i="30" s="1"/>
  <c r="O26" i="30"/>
  <c r="L44" i="30"/>
  <c r="L45" i="30" s="1"/>
  <c r="E45" i="26"/>
  <c r="M45" i="26"/>
  <c r="U45" i="26"/>
  <c r="N26" i="25"/>
  <c r="D26" i="24"/>
  <c r="L26" i="24"/>
  <c r="T26" i="24"/>
  <c r="I44" i="24"/>
  <c r="I45" i="24" s="1"/>
  <c r="E44" i="23"/>
  <c r="M44" i="23"/>
  <c r="J45" i="21"/>
  <c r="AA26" i="20"/>
  <c r="C45" i="17"/>
  <c r="K45" i="17"/>
  <c r="C44" i="17"/>
  <c r="C45" i="13"/>
  <c r="V44" i="13"/>
  <c r="H45" i="12"/>
  <c r="H44" i="12"/>
  <c r="O45" i="7"/>
  <c r="W44" i="36"/>
  <c r="W45" i="36" s="1"/>
  <c r="I45" i="35"/>
  <c r="Q45" i="35"/>
  <c r="Y45" i="35"/>
  <c r="P26" i="35"/>
  <c r="P45" i="35" s="1"/>
  <c r="M26" i="34"/>
  <c r="U26" i="34"/>
  <c r="AA44" i="34"/>
  <c r="AA45" i="34" s="1"/>
  <c r="G26" i="31"/>
  <c r="G45" i="31" s="1"/>
  <c r="O26" i="31"/>
  <c r="O45" i="31" s="1"/>
  <c r="W26" i="31"/>
  <c r="W45" i="31" s="1"/>
  <c r="M44" i="30"/>
  <c r="O26" i="28"/>
  <c r="O45" i="28" s="1"/>
  <c r="W26" i="28"/>
  <c r="W45" i="28" s="1"/>
  <c r="F44" i="27"/>
  <c r="N44" i="27"/>
  <c r="V44" i="27"/>
  <c r="V45" i="27" s="1"/>
  <c r="G45" i="25"/>
  <c r="O45" i="25"/>
  <c r="W45" i="25"/>
  <c r="I44" i="25"/>
  <c r="Q44" i="25"/>
  <c r="J45" i="24"/>
  <c r="R45" i="24"/>
  <c r="L26" i="23"/>
  <c r="L45" i="23" s="1"/>
  <c r="T26" i="23"/>
  <c r="T45" i="23" s="1"/>
  <c r="D26" i="22"/>
  <c r="D45" i="22" s="1"/>
  <c r="L26" i="22"/>
  <c r="T26" i="22"/>
  <c r="J45" i="22"/>
  <c r="I44" i="22"/>
  <c r="K26" i="20"/>
  <c r="K45" i="20" s="1"/>
  <c r="H44" i="20"/>
  <c r="H45" i="20" s="1"/>
  <c r="M45" i="19"/>
  <c r="H44" i="19"/>
  <c r="H45" i="19" s="1"/>
  <c r="R45" i="18"/>
  <c r="J26" i="18"/>
  <c r="J45" i="18" s="1"/>
  <c r="H26" i="15"/>
  <c r="X26" i="15"/>
  <c r="I44" i="12"/>
  <c r="I45" i="12" s="1"/>
  <c r="Q44" i="12"/>
  <c r="Q45" i="12" s="1"/>
  <c r="Y44" i="12"/>
  <c r="Y45" i="12" s="1"/>
  <c r="K45" i="11"/>
  <c r="F45" i="10"/>
  <c r="W45" i="6"/>
  <c r="R45" i="3"/>
  <c r="F45" i="34"/>
  <c r="N45" i="34"/>
  <c r="V45" i="34"/>
  <c r="S26" i="32"/>
  <c r="S45" i="32" s="1"/>
  <c r="AA26" i="32"/>
  <c r="I45" i="30"/>
  <c r="H26" i="29"/>
  <c r="H45" i="29" s="1"/>
  <c r="H26" i="28"/>
  <c r="H45" i="28" s="1"/>
  <c r="R45" i="28"/>
  <c r="C45" i="27"/>
  <c r="K45" i="27"/>
  <c r="S45" i="27"/>
  <c r="G26" i="26"/>
  <c r="G45" i="26" s="1"/>
  <c r="O26" i="26"/>
  <c r="W26" i="26"/>
  <c r="R45" i="25"/>
  <c r="N26" i="24"/>
  <c r="E26" i="23"/>
  <c r="E45" i="23" s="1"/>
  <c r="F26" i="19"/>
  <c r="K45" i="18"/>
  <c r="S45" i="18"/>
  <c r="G44" i="18"/>
  <c r="W44" i="18"/>
  <c r="AA44" i="16"/>
  <c r="F26" i="11"/>
  <c r="N26" i="11"/>
  <c r="N45" i="11" s="1"/>
  <c r="V26" i="11"/>
  <c r="J26" i="30"/>
  <c r="O44" i="30"/>
  <c r="X26" i="29"/>
  <c r="Z26" i="29" s="1"/>
  <c r="D45" i="27"/>
  <c r="L45" i="27"/>
  <c r="T45" i="27"/>
  <c r="Y45" i="26"/>
  <c r="I45" i="25"/>
  <c r="Q45" i="25"/>
  <c r="Y45" i="25"/>
  <c r="C44" i="25"/>
  <c r="K44" i="25"/>
  <c r="K45" i="25" s="1"/>
  <c r="AA45" i="25"/>
  <c r="O26" i="24"/>
  <c r="D44" i="24"/>
  <c r="L44" i="24"/>
  <c r="V45" i="23"/>
  <c r="G45" i="22"/>
  <c r="O45" i="22"/>
  <c r="W45" i="22"/>
  <c r="F26" i="22"/>
  <c r="N26" i="22"/>
  <c r="N45" i="22" s="1"/>
  <c r="AA44" i="20"/>
  <c r="N45" i="17"/>
  <c r="C44" i="16"/>
  <c r="K44" i="16"/>
  <c r="S44" i="16"/>
  <c r="S45" i="16" s="1"/>
  <c r="P45" i="14"/>
  <c r="F45" i="13"/>
  <c r="N45" i="13"/>
  <c r="V45" i="13"/>
  <c r="X26" i="10"/>
  <c r="Z26" i="10" s="1"/>
  <c r="Z13" i="10"/>
  <c r="F45" i="9"/>
  <c r="G44" i="17"/>
  <c r="C45" i="16"/>
  <c r="AA26" i="16"/>
  <c r="AA45" i="16" s="1"/>
  <c r="AA44" i="14"/>
  <c r="AA45" i="14" s="1"/>
  <c r="AA44" i="13"/>
  <c r="F26" i="12"/>
  <c r="N26" i="12"/>
  <c r="V26" i="12"/>
  <c r="S44" i="10"/>
  <c r="S45" i="10" s="1"/>
  <c r="V45" i="8"/>
  <c r="R26" i="7"/>
  <c r="R45" i="7" s="1"/>
  <c r="L45" i="6"/>
  <c r="T45" i="6"/>
  <c r="C26" i="5"/>
  <c r="C45" i="5" s="1"/>
  <c r="K26" i="5"/>
  <c r="K45" i="5" s="1"/>
  <c r="S26" i="5"/>
  <c r="S45" i="5" s="1"/>
  <c r="V45" i="4"/>
  <c r="H44" i="4"/>
  <c r="P44" i="4"/>
  <c r="M45" i="3"/>
  <c r="H45" i="2"/>
  <c r="P45" i="2"/>
  <c r="Y45" i="2"/>
  <c r="D45" i="16"/>
  <c r="L45" i="16"/>
  <c r="T45" i="16"/>
  <c r="K26" i="16"/>
  <c r="K45" i="16" s="1"/>
  <c r="H44" i="16"/>
  <c r="H44" i="15"/>
  <c r="L45" i="14"/>
  <c r="D44" i="14"/>
  <c r="D45" i="14" s="1"/>
  <c r="L44" i="14"/>
  <c r="T44" i="14"/>
  <c r="T45" i="14" s="1"/>
  <c r="C44" i="14"/>
  <c r="C45" i="14" s="1"/>
  <c r="K44" i="14"/>
  <c r="S44" i="14"/>
  <c r="E45" i="13"/>
  <c r="M45" i="13"/>
  <c r="U45" i="13"/>
  <c r="T44" i="13"/>
  <c r="C44" i="13"/>
  <c r="K44" i="13"/>
  <c r="S44" i="13"/>
  <c r="F44" i="12"/>
  <c r="N44" i="12"/>
  <c r="V44" i="12"/>
  <c r="D45" i="11"/>
  <c r="L45" i="11"/>
  <c r="T45" i="11"/>
  <c r="T44" i="10"/>
  <c r="I45" i="9"/>
  <c r="Q45" i="9"/>
  <c r="G45" i="8"/>
  <c r="O45" i="8"/>
  <c r="W45" i="8"/>
  <c r="I44" i="8"/>
  <c r="D45" i="5"/>
  <c r="L45" i="5"/>
  <c r="F45" i="3"/>
  <c r="N45" i="3"/>
  <c r="V45" i="3"/>
  <c r="AA44" i="18"/>
  <c r="J44" i="17"/>
  <c r="J45" i="17" s="1"/>
  <c r="R44" i="17"/>
  <c r="Z37" i="17"/>
  <c r="E26" i="16"/>
  <c r="E45" i="16" s="1"/>
  <c r="M26" i="16"/>
  <c r="M45" i="16" s="1"/>
  <c r="J44" i="16"/>
  <c r="R44" i="16"/>
  <c r="Z37" i="16"/>
  <c r="F26" i="15"/>
  <c r="F45" i="15" s="1"/>
  <c r="E26" i="14"/>
  <c r="E45" i="14" s="1"/>
  <c r="M26" i="14"/>
  <c r="M45" i="14" s="1"/>
  <c r="U26" i="14"/>
  <c r="U45" i="14" s="1"/>
  <c r="E26" i="11"/>
  <c r="E45" i="11" s="1"/>
  <c r="M26" i="11"/>
  <c r="M45" i="11" s="1"/>
  <c r="U26" i="11"/>
  <c r="U45" i="11" s="1"/>
  <c r="J44" i="11"/>
  <c r="R44" i="11"/>
  <c r="R45" i="11" s="1"/>
  <c r="G26" i="10"/>
  <c r="G45" i="10" s="1"/>
  <c r="O26" i="10"/>
  <c r="O45" i="10" s="1"/>
  <c r="W26" i="10"/>
  <c r="W45" i="10" s="1"/>
  <c r="F44" i="10"/>
  <c r="V44" i="10"/>
  <c r="J26" i="9"/>
  <c r="J45" i="9" s="1"/>
  <c r="R26" i="9"/>
  <c r="R45" i="9" s="1"/>
  <c r="L44" i="9"/>
  <c r="L45" i="9" s="1"/>
  <c r="D45" i="7"/>
  <c r="N45" i="7"/>
  <c r="V45" i="7"/>
  <c r="E45" i="5"/>
  <c r="M45" i="5"/>
  <c r="U45" i="5"/>
  <c r="H45" i="4"/>
  <c r="P45" i="4"/>
  <c r="C44" i="4"/>
  <c r="K44" i="4"/>
  <c r="S44" i="4"/>
  <c r="G45" i="3"/>
  <c r="O45" i="3"/>
  <c r="W45" i="3"/>
  <c r="I44" i="3"/>
  <c r="Q44" i="3"/>
  <c r="Q45" i="3" s="1"/>
  <c r="Y44" i="3"/>
  <c r="H44" i="3"/>
  <c r="P44" i="3"/>
  <c r="P45" i="3" s="1"/>
  <c r="AA26" i="2"/>
  <c r="D44" i="2"/>
  <c r="L44" i="2"/>
  <c r="T44" i="2"/>
  <c r="E44" i="18"/>
  <c r="E45" i="18" s="1"/>
  <c r="D44" i="17"/>
  <c r="T44" i="17"/>
  <c r="G44" i="9"/>
  <c r="O44" i="9"/>
  <c r="G45" i="7"/>
  <c r="Q45" i="6"/>
  <c r="F45" i="6"/>
  <c r="C26" i="4"/>
  <c r="K26" i="4"/>
  <c r="S26" i="4"/>
  <c r="V44" i="4"/>
  <c r="D44" i="3"/>
  <c r="L44" i="3"/>
  <c r="T44" i="3"/>
  <c r="J26" i="17"/>
  <c r="R26" i="17"/>
  <c r="R45" i="17" s="1"/>
  <c r="I26" i="17"/>
  <c r="Y26" i="17"/>
  <c r="N44" i="17"/>
  <c r="Q26" i="16"/>
  <c r="Y26" i="16"/>
  <c r="H26" i="16"/>
  <c r="N44" i="16"/>
  <c r="N45" i="16" s="1"/>
  <c r="R45" i="15"/>
  <c r="AA45" i="15"/>
  <c r="J26" i="15"/>
  <c r="E44" i="15"/>
  <c r="I26" i="14"/>
  <c r="Q26" i="14"/>
  <c r="Q45" i="14" s="1"/>
  <c r="Y26" i="14"/>
  <c r="Y45" i="14" s="1"/>
  <c r="Z25" i="14"/>
  <c r="I44" i="14"/>
  <c r="Q44" i="14"/>
  <c r="Y44" i="14"/>
  <c r="J26" i="13"/>
  <c r="J45" i="13" s="1"/>
  <c r="R26" i="13"/>
  <c r="R45" i="13" s="1"/>
  <c r="I44" i="13"/>
  <c r="Q44" i="13"/>
  <c r="Y44" i="13"/>
  <c r="E26" i="12"/>
  <c r="E45" i="12" s="1"/>
  <c r="M26" i="12"/>
  <c r="M45" i="12" s="1"/>
  <c r="U26" i="12"/>
  <c r="U45" i="12" s="1"/>
  <c r="D44" i="12"/>
  <c r="L44" i="12"/>
  <c r="T44" i="12"/>
  <c r="I26" i="11"/>
  <c r="I45" i="11" s="1"/>
  <c r="Q26" i="11"/>
  <c r="Y26" i="11"/>
  <c r="Z26" i="11" s="1"/>
  <c r="F44" i="11"/>
  <c r="N44" i="11"/>
  <c r="V44" i="11"/>
  <c r="J44" i="10"/>
  <c r="R44" i="10"/>
  <c r="Q44" i="10"/>
  <c r="Q45" i="10" s="1"/>
  <c r="N45" i="9"/>
  <c r="P45" i="9"/>
  <c r="P45" i="7"/>
  <c r="G44" i="6"/>
  <c r="G45" i="6" s="1"/>
  <c r="O44" i="6"/>
  <c r="O45" i="6" s="1"/>
  <c r="W44" i="6"/>
  <c r="I45" i="5"/>
  <c r="Q45" i="5"/>
  <c r="Y45" i="5"/>
  <c r="C26" i="3"/>
  <c r="C45" i="3" s="1"/>
  <c r="K26" i="3"/>
  <c r="S26" i="3"/>
  <c r="E44" i="3"/>
  <c r="E45" i="3" s="1"/>
  <c r="M44" i="3"/>
  <c r="U44" i="3"/>
  <c r="U45" i="3" s="1"/>
  <c r="F45" i="2"/>
  <c r="N45" i="2"/>
  <c r="V45" i="2"/>
  <c r="S45" i="11"/>
  <c r="W45" i="9"/>
  <c r="G44" i="8"/>
  <c r="O44" i="8"/>
  <c r="W44" i="8"/>
  <c r="Q45" i="7"/>
  <c r="Y45" i="7"/>
  <c r="AA26" i="5"/>
  <c r="AA45" i="5" s="1"/>
  <c r="O45" i="4"/>
  <c r="G45" i="2"/>
  <c r="O45" i="2"/>
  <c r="X45" i="1"/>
  <c r="Z45" i="1" s="1"/>
  <c r="Z26" i="1"/>
  <c r="X45" i="55"/>
  <c r="Z45" i="55" s="1"/>
  <c r="Z26" i="55"/>
  <c r="G45" i="1"/>
  <c r="O45" i="1"/>
  <c r="W45" i="1"/>
  <c r="S45" i="55"/>
  <c r="D45" i="55"/>
  <c r="K45" i="55"/>
  <c r="C45" i="55"/>
  <c r="AA45" i="1"/>
  <c r="K45" i="1"/>
  <c r="S45" i="1"/>
  <c r="D45" i="1"/>
  <c r="L45" i="55"/>
  <c r="C45" i="45"/>
  <c r="K45" i="45"/>
  <c r="C45" i="53"/>
  <c r="K45" i="53"/>
  <c r="S45" i="53"/>
  <c r="J45" i="52"/>
  <c r="AA45" i="52"/>
  <c r="Z37" i="1"/>
  <c r="Z37" i="55"/>
  <c r="D45" i="53"/>
  <c r="C45" i="52"/>
  <c r="K45" i="52"/>
  <c r="S45" i="52"/>
  <c r="Z45" i="52"/>
  <c r="J45" i="51"/>
  <c r="Y45" i="50"/>
  <c r="H45" i="48"/>
  <c r="P45" i="48"/>
  <c r="X45" i="48"/>
  <c r="Z45" i="48" s="1"/>
  <c r="Z26" i="48"/>
  <c r="C45" i="47"/>
  <c r="K45" i="47"/>
  <c r="S45" i="47"/>
  <c r="H45" i="46"/>
  <c r="P45" i="46"/>
  <c r="X45" i="46"/>
  <c r="Z45" i="46" s="1"/>
  <c r="Z26" i="46"/>
  <c r="X44" i="54"/>
  <c r="Z44" i="54" s="1"/>
  <c r="Z37" i="54"/>
  <c r="X45" i="51"/>
  <c r="Z45" i="51" s="1"/>
  <c r="W45" i="54"/>
  <c r="L45" i="53"/>
  <c r="M45" i="52"/>
  <c r="U45" i="52"/>
  <c r="I45" i="52"/>
  <c r="D45" i="51"/>
  <c r="C45" i="50"/>
  <c r="K45" i="50"/>
  <c r="S45" i="50"/>
  <c r="X45" i="50"/>
  <c r="Z45" i="50" s="1"/>
  <c r="J45" i="49"/>
  <c r="AA45" i="49"/>
  <c r="AA45" i="48"/>
  <c r="G45" i="45"/>
  <c r="O45" i="45"/>
  <c r="Z26" i="54"/>
  <c r="L45" i="52"/>
  <c r="M45" i="51"/>
  <c r="U45" i="51"/>
  <c r="I45" i="51"/>
  <c r="D45" i="50"/>
  <c r="C45" i="49"/>
  <c r="K45" i="49"/>
  <c r="S45" i="49"/>
  <c r="C45" i="48"/>
  <c r="K45" i="48"/>
  <c r="S45" i="48"/>
  <c r="H45" i="45"/>
  <c r="P45" i="45"/>
  <c r="E45" i="44"/>
  <c r="U45" i="44"/>
  <c r="T45" i="53"/>
  <c r="L45" i="51"/>
  <c r="D45" i="49"/>
  <c r="D45" i="48"/>
  <c r="L45" i="47"/>
  <c r="I45" i="45"/>
  <c r="Q45" i="45"/>
  <c r="Z13" i="1"/>
  <c r="Z13" i="55"/>
  <c r="R26" i="54"/>
  <c r="R45" i="54" s="1"/>
  <c r="Z13" i="54"/>
  <c r="X45" i="54"/>
  <c r="Z45" i="54" s="1"/>
  <c r="T45" i="52"/>
  <c r="L45" i="50"/>
  <c r="E45" i="49"/>
  <c r="M45" i="49"/>
  <c r="L45" i="49"/>
  <c r="J45" i="48"/>
  <c r="H45" i="47"/>
  <c r="P45" i="47"/>
  <c r="X45" i="47"/>
  <c r="Z45" i="47" s="1"/>
  <c r="Z26" i="47"/>
  <c r="E45" i="46"/>
  <c r="U45" i="46"/>
  <c r="R45" i="45"/>
  <c r="AA45" i="45"/>
  <c r="J45" i="45"/>
  <c r="O45" i="44"/>
  <c r="C44" i="45"/>
  <c r="K44" i="45"/>
  <c r="S44" i="45"/>
  <c r="S45" i="45" s="1"/>
  <c r="AA44" i="45"/>
  <c r="E45" i="42"/>
  <c r="M45" i="42"/>
  <c r="U45" i="42"/>
  <c r="H45" i="42"/>
  <c r="F44" i="42"/>
  <c r="N44" i="42"/>
  <c r="N45" i="42" s="1"/>
  <c r="V44" i="42"/>
  <c r="V45" i="42" s="1"/>
  <c r="G45" i="40"/>
  <c r="W45" i="44"/>
  <c r="E45" i="43"/>
  <c r="M45" i="43"/>
  <c r="F45" i="42"/>
  <c r="G45" i="41"/>
  <c r="H45" i="40"/>
  <c r="Z37" i="53"/>
  <c r="Z37" i="52"/>
  <c r="Z37" i="51"/>
  <c r="Z37" i="50"/>
  <c r="Z37" i="49"/>
  <c r="Z37" i="48"/>
  <c r="Z37" i="47"/>
  <c r="Z37" i="46"/>
  <c r="X45" i="45"/>
  <c r="Z45" i="45" s="1"/>
  <c r="X26" i="44"/>
  <c r="P45" i="42"/>
  <c r="F45" i="40"/>
  <c r="N45" i="40"/>
  <c r="V45" i="40"/>
  <c r="J45" i="38"/>
  <c r="R45" i="38"/>
  <c r="Q45" i="36"/>
  <c r="G45" i="44"/>
  <c r="P45" i="44"/>
  <c r="O45" i="43"/>
  <c r="Q45" i="42"/>
  <c r="X26" i="42"/>
  <c r="J45" i="39"/>
  <c r="R45" i="39"/>
  <c r="K45" i="38"/>
  <c r="S45" i="38"/>
  <c r="J45" i="36"/>
  <c r="Z37" i="44"/>
  <c r="J45" i="42"/>
  <c r="W45" i="41"/>
  <c r="I45" i="40"/>
  <c r="Q45" i="40"/>
  <c r="AA45" i="39"/>
  <c r="O45" i="37"/>
  <c r="W45" i="37"/>
  <c r="T45" i="36"/>
  <c r="W45" i="43"/>
  <c r="C45" i="39"/>
  <c r="K45" i="39"/>
  <c r="S45" i="39"/>
  <c r="G45" i="39"/>
  <c r="P45" i="37"/>
  <c r="L45" i="36"/>
  <c r="Z13" i="53"/>
  <c r="Z13" i="52"/>
  <c r="Z13" i="51"/>
  <c r="Z13" i="50"/>
  <c r="Z13" i="49"/>
  <c r="Z13" i="48"/>
  <c r="Z13" i="47"/>
  <c r="Z13" i="46"/>
  <c r="C26" i="43"/>
  <c r="C45" i="43" s="1"/>
  <c r="K26" i="43"/>
  <c r="K45" i="43" s="1"/>
  <c r="S26" i="43"/>
  <c r="S45" i="43" s="1"/>
  <c r="X26" i="43"/>
  <c r="G45" i="42"/>
  <c r="J45" i="41"/>
  <c r="R45" i="41"/>
  <c r="AA45" i="40"/>
  <c r="H45" i="39"/>
  <c r="Q45" i="37"/>
  <c r="Y45" i="37"/>
  <c r="X45" i="37"/>
  <c r="Z45" i="37" s="1"/>
  <c r="Z26" i="37"/>
  <c r="F45" i="36"/>
  <c r="J44" i="36"/>
  <c r="R44" i="36"/>
  <c r="R45" i="36" s="1"/>
  <c r="X44" i="35"/>
  <c r="Z44" i="35" s="1"/>
  <c r="Z37" i="35"/>
  <c r="Z25" i="37"/>
  <c r="X45" i="34"/>
  <c r="Z45" i="34" s="1"/>
  <c r="Z26" i="34"/>
  <c r="O45" i="34"/>
  <c r="W45" i="33"/>
  <c r="C45" i="31"/>
  <c r="K45" i="31"/>
  <c r="S45" i="31"/>
  <c r="Z26" i="39"/>
  <c r="V45" i="36"/>
  <c r="W45" i="30"/>
  <c r="X44" i="42"/>
  <c r="Z44" i="42" s="1"/>
  <c r="X44" i="41"/>
  <c r="Z44" i="41" s="1"/>
  <c r="Z37" i="40"/>
  <c r="X44" i="40"/>
  <c r="Z44" i="40" s="1"/>
  <c r="Z37" i="39"/>
  <c r="X44" i="39"/>
  <c r="Z44" i="39" s="1"/>
  <c r="Z37" i="38"/>
  <c r="X44" i="38"/>
  <c r="Z44" i="38" s="1"/>
  <c r="G45" i="33"/>
  <c r="L45" i="32"/>
  <c r="E45" i="31"/>
  <c r="M45" i="31"/>
  <c r="U45" i="31"/>
  <c r="Z26" i="27"/>
  <c r="C45" i="35"/>
  <c r="K45" i="35"/>
  <c r="S45" i="35"/>
  <c r="AA45" i="35"/>
  <c r="W45" i="34"/>
  <c r="L45" i="31"/>
  <c r="O45" i="30"/>
  <c r="L45" i="24"/>
  <c r="E45" i="34"/>
  <c r="M45" i="34"/>
  <c r="U45" i="34"/>
  <c r="J45" i="32"/>
  <c r="R45" i="32"/>
  <c r="H45" i="30"/>
  <c r="P45" i="30"/>
  <c r="Z26" i="30"/>
  <c r="E26" i="35"/>
  <c r="E45" i="35" s="1"/>
  <c r="M26" i="35"/>
  <c r="M45" i="35" s="1"/>
  <c r="U26" i="35"/>
  <c r="G45" i="34"/>
  <c r="H45" i="33"/>
  <c r="P45" i="33"/>
  <c r="X45" i="33"/>
  <c r="Z45" i="33" s="1"/>
  <c r="Z26" i="33"/>
  <c r="O45" i="33"/>
  <c r="C45" i="32"/>
  <c r="K45" i="32"/>
  <c r="AA45" i="32"/>
  <c r="T45" i="32"/>
  <c r="H45" i="31"/>
  <c r="P45" i="31"/>
  <c r="X45" i="31"/>
  <c r="Z45" i="31" s="1"/>
  <c r="Z26" i="31"/>
  <c r="T45" i="31"/>
  <c r="Q45" i="30"/>
  <c r="Y45" i="30"/>
  <c r="X44" i="30"/>
  <c r="Z44" i="30" s="1"/>
  <c r="W45" i="29"/>
  <c r="AA45" i="27"/>
  <c r="Z25" i="27"/>
  <c r="T45" i="25"/>
  <c r="F45" i="22"/>
  <c r="X44" i="29"/>
  <c r="Z44" i="29" s="1"/>
  <c r="Z37" i="29"/>
  <c r="V45" i="28"/>
  <c r="Z26" i="22"/>
  <c r="X45" i="22"/>
  <c r="Z45" i="22" s="1"/>
  <c r="Z13" i="31"/>
  <c r="Z13" i="30"/>
  <c r="J44" i="30"/>
  <c r="J45" i="30" s="1"/>
  <c r="R44" i="30"/>
  <c r="R45" i="30" s="1"/>
  <c r="K26" i="29"/>
  <c r="K45" i="29" s="1"/>
  <c r="S26" i="29"/>
  <c r="S45" i="29" s="1"/>
  <c r="AA26" i="29"/>
  <c r="AA45" i="29" s="1"/>
  <c r="X44" i="28"/>
  <c r="Z44" i="28" s="1"/>
  <c r="Z37" i="28"/>
  <c r="F45" i="27"/>
  <c r="X44" i="27"/>
  <c r="Z44" i="27" s="1"/>
  <c r="Z37" i="27"/>
  <c r="F45" i="26"/>
  <c r="S45" i="23"/>
  <c r="C45" i="23"/>
  <c r="O45" i="29"/>
  <c r="X26" i="28"/>
  <c r="G45" i="27"/>
  <c r="I45" i="26"/>
  <c r="J45" i="25"/>
  <c r="N45" i="28"/>
  <c r="N45" i="26"/>
  <c r="S45" i="25"/>
  <c r="C45" i="25"/>
  <c r="D45" i="24"/>
  <c r="T45" i="24"/>
  <c r="U45" i="23"/>
  <c r="Z37" i="34"/>
  <c r="Z37" i="33"/>
  <c r="Z37" i="32"/>
  <c r="Z37" i="31"/>
  <c r="E26" i="30"/>
  <c r="E45" i="30" s="1"/>
  <c r="M26" i="30"/>
  <c r="M45" i="30" s="1"/>
  <c r="U26" i="30"/>
  <c r="U45" i="30" s="1"/>
  <c r="C26" i="28"/>
  <c r="C45" i="28" s="1"/>
  <c r="K26" i="28"/>
  <c r="K45" i="28" s="1"/>
  <c r="S26" i="28"/>
  <c r="S45" i="28" s="1"/>
  <c r="AA26" i="28"/>
  <c r="AA45" i="28" s="1"/>
  <c r="Z26" i="26"/>
  <c r="O45" i="26"/>
  <c r="Q45" i="26"/>
  <c r="Z37" i="26"/>
  <c r="X44" i="26"/>
  <c r="Z44" i="26" s="1"/>
  <c r="L45" i="25"/>
  <c r="M45" i="24"/>
  <c r="F45" i="23"/>
  <c r="N45" i="23"/>
  <c r="G45" i="29"/>
  <c r="N45" i="27"/>
  <c r="U45" i="24"/>
  <c r="O45" i="23"/>
  <c r="M45" i="23"/>
  <c r="M45" i="22"/>
  <c r="L45" i="22"/>
  <c r="T45" i="22"/>
  <c r="F45" i="28"/>
  <c r="J26" i="27"/>
  <c r="J45" i="27" s="1"/>
  <c r="R26" i="27"/>
  <c r="R45" i="27" s="1"/>
  <c r="J26" i="26"/>
  <c r="J45" i="26" s="1"/>
  <c r="R26" i="26"/>
  <c r="R45" i="26" s="1"/>
  <c r="Z13" i="26"/>
  <c r="F45" i="25"/>
  <c r="V45" i="25"/>
  <c r="N45" i="25"/>
  <c r="G45" i="24"/>
  <c r="V45" i="22"/>
  <c r="Z37" i="18"/>
  <c r="X44" i="18"/>
  <c r="Z44" i="18" s="1"/>
  <c r="G44" i="23"/>
  <c r="G45" i="23" s="1"/>
  <c r="O44" i="23"/>
  <c r="W44" i="23"/>
  <c r="W45" i="23" s="1"/>
  <c r="X44" i="23"/>
  <c r="Z44" i="23" s="1"/>
  <c r="E45" i="21"/>
  <c r="M45" i="21"/>
  <c r="N45" i="19"/>
  <c r="W44" i="26"/>
  <c r="W45" i="26" s="1"/>
  <c r="G44" i="24"/>
  <c r="O44" i="24"/>
  <c r="W44" i="24"/>
  <c r="W45" i="24" s="1"/>
  <c r="X44" i="24"/>
  <c r="Z44" i="24" s="1"/>
  <c r="X26" i="23"/>
  <c r="Z13" i="18"/>
  <c r="X26" i="18"/>
  <c r="X26" i="24"/>
  <c r="C45" i="20"/>
  <c r="S45" i="20"/>
  <c r="F45" i="19"/>
  <c r="V45" i="19"/>
  <c r="G45" i="15"/>
  <c r="O45" i="15"/>
  <c r="X26" i="25"/>
  <c r="X26" i="21"/>
  <c r="Z13" i="21"/>
  <c r="D45" i="20"/>
  <c r="L45" i="20"/>
  <c r="T45" i="20"/>
  <c r="O45" i="19"/>
  <c r="W45" i="19"/>
  <c r="AA45" i="18"/>
  <c r="H45" i="17"/>
  <c r="P45" i="17"/>
  <c r="X45" i="17"/>
  <c r="Z45" i="17" s="1"/>
  <c r="Z26" i="17"/>
  <c r="G45" i="17"/>
  <c r="P45" i="15"/>
  <c r="H45" i="15"/>
  <c r="Z26" i="15"/>
  <c r="M45" i="20"/>
  <c r="U45" i="20"/>
  <c r="P45" i="19"/>
  <c r="C45" i="18"/>
  <c r="P45" i="16"/>
  <c r="R45" i="21"/>
  <c r="AA45" i="21"/>
  <c r="T45" i="21"/>
  <c r="X44" i="21"/>
  <c r="Z44" i="21" s="1"/>
  <c r="Z37" i="21"/>
  <c r="I45" i="17"/>
  <c r="H45" i="16"/>
  <c r="J45" i="15"/>
  <c r="K45" i="21"/>
  <c r="G45" i="20"/>
  <c r="O45" i="20"/>
  <c r="V45" i="20"/>
  <c r="J45" i="19"/>
  <c r="M45" i="18"/>
  <c r="U45" i="18"/>
  <c r="J45" i="16"/>
  <c r="R45" i="16"/>
  <c r="I45" i="16"/>
  <c r="C45" i="15"/>
  <c r="K45" i="15"/>
  <c r="E45" i="15"/>
  <c r="Z26" i="20"/>
  <c r="I44" i="20"/>
  <c r="I45" i="20" s="1"/>
  <c r="Q44" i="20"/>
  <c r="Q45" i="20" s="1"/>
  <c r="Y44" i="20"/>
  <c r="Y45" i="20" s="1"/>
  <c r="Z45" i="20" s="1"/>
  <c r="Z26" i="16"/>
  <c r="I44" i="16"/>
  <c r="Q44" i="16"/>
  <c r="Q45" i="16" s="1"/>
  <c r="Y44" i="16"/>
  <c r="Y45" i="16" s="1"/>
  <c r="Z25" i="15"/>
  <c r="K45" i="14"/>
  <c r="D26" i="13"/>
  <c r="D45" i="13" s="1"/>
  <c r="L26" i="13"/>
  <c r="L45" i="13" s="1"/>
  <c r="T26" i="13"/>
  <c r="T45" i="13" s="1"/>
  <c r="G45" i="12"/>
  <c r="O45" i="12"/>
  <c r="W45" i="12"/>
  <c r="F45" i="12"/>
  <c r="N45" i="12"/>
  <c r="V45" i="12"/>
  <c r="V45" i="11"/>
  <c r="E45" i="10"/>
  <c r="I44" i="17"/>
  <c r="Q44" i="17"/>
  <c r="Q45" i="17" s="1"/>
  <c r="Y44" i="17"/>
  <c r="Y45" i="17" s="1"/>
  <c r="V45" i="15"/>
  <c r="S45" i="14"/>
  <c r="Z45" i="14"/>
  <c r="Z44" i="14"/>
  <c r="K45" i="13"/>
  <c r="X45" i="10"/>
  <c r="Z45" i="10" s="1"/>
  <c r="K45" i="9"/>
  <c r="I45" i="8"/>
  <c r="Q45" i="8"/>
  <c r="X26" i="19"/>
  <c r="X44" i="19"/>
  <c r="Z44" i="19" s="1"/>
  <c r="X44" i="15"/>
  <c r="Z44" i="15" s="1"/>
  <c r="T45" i="9"/>
  <c r="J45" i="8"/>
  <c r="F45" i="7"/>
  <c r="D26" i="17"/>
  <c r="D45" i="17" s="1"/>
  <c r="L26" i="17"/>
  <c r="L45" i="17" s="1"/>
  <c r="T26" i="17"/>
  <c r="I45" i="13"/>
  <c r="Q45" i="13"/>
  <c r="Y45" i="13"/>
  <c r="S45" i="13"/>
  <c r="D45" i="12"/>
  <c r="L45" i="12"/>
  <c r="T45" i="12"/>
  <c r="J45" i="10"/>
  <c r="R45" i="10"/>
  <c r="V45" i="10"/>
  <c r="E45" i="9"/>
  <c r="C45" i="8"/>
  <c r="K45" i="8"/>
  <c r="S45" i="8"/>
  <c r="Q45" i="11"/>
  <c r="S45" i="9"/>
  <c r="D45" i="8"/>
  <c r="L45" i="8"/>
  <c r="T45" i="8"/>
  <c r="H45" i="7"/>
  <c r="W45" i="7"/>
  <c r="Y44" i="21"/>
  <c r="Y45" i="21" s="1"/>
  <c r="D26" i="18"/>
  <c r="D45" i="18" s="1"/>
  <c r="L26" i="18"/>
  <c r="L45" i="18" s="1"/>
  <c r="T26" i="18"/>
  <c r="T45" i="18" s="1"/>
  <c r="AA45" i="13"/>
  <c r="J45" i="11"/>
  <c r="D45" i="10"/>
  <c r="L45" i="10"/>
  <c r="T45" i="10"/>
  <c r="G45" i="9"/>
  <c r="O45" i="9"/>
  <c r="V45" i="9"/>
  <c r="R45" i="8"/>
  <c r="I45" i="7"/>
  <c r="E44" i="9"/>
  <c r="M44" i="9"/>
  <c r="M45" i="9" s="1"/>
  <c r="U44" i="9"/>
  <c r="U45" i="9" s="1"/>
  <c r="X44" i="8"/>
  <c r="Z44" i="8" s="1"/>
  <c r="X26" i="7"/>
  <c r="Z13" i="7"/>
  <c r="E44" i="6"/>
  <c r="E45" i="6" s="1"/>
  <c r="M44" i="6"/>
  <c r="M45" i="6" s="1"/>
  <c r="U44" i="6"/>
  <c r="U45" i="6" s="1"/>
  <c r="H45" i="5"/>
  <c r="P45" i="5"/>
  <c r="R45" i="5"/>
  <c r="R45" i="4"/>
  <c r="J45" i="3"/>
  <c r="X45" i="2"/>
  <c r="Z45" i="2" s="1"/>
  <c r="Z26" i="2"/>
  <c r="J45" i="7"/>
  <c r="T45" i="7"/>
  <c r="Z43" i="5"/>
  <c r="X44" i="5"/>
  <c r="Z44" i="5" s="1"/>
  <c r="X44" i="9"/>
  <c r="Z44" i="9" s="1"/>
  <c r="X26" i="8"/>
  <c r="Z13" i="8"/>
  <c r="Z26" i="5"/>
  <c r="Z26" i="4"/>
  <c r="AA45" i="2"/>
  <c r="L45" i="7"/>
  <c r="X45" i="3"/>
  <c r="Z45" i="3" s="1"/>
  <c r="Z26" i="3"/>
  <c r="Y45" i="3"/>
  <c r="C45" i="2"/>
  <c r="K45" i="2"/>
  <c r="S45" i="2"/>
  <c r="X26" i="9"/>
  <c r="Z13" i="9"/>
  <c r="H45" i="6"/>
  <c r="P45" i="6"/>
  <c r="X45" i="6"/>
  <c r="Z45" i="6" s="1"/>
  <c r="Z26" i="6"/>
  <c r="T45" i="5"/>
  <c r="AA45" i="4"/>
  <c r="D45" i="2"/>
  <c r="L45" i="2"/>
  <c r="T45" i="2"/>
  <c r="Z26" i="14"/>
  <c r="Z26" i="12"/>
  <c r="Z37" i="6"/>
  <c r="J45" i="5"/>
  <c r="C45" i="4"/>
  <c r="K45" i="4"/>
  <c r="S45" i="4"/>
  <c r="E45" i="2"/>
  <c r="M45" i="2"/>
  <c r="U45" i="2"/>
  <c r="J45" i="2"/>
  <c r="D45" i="4"/>
  <c r="L45" i="4"/>
  <c r="T45" i="4"/>
  <c r="J45" i="4"/>
  <c r="K45" i="3"/>
  <c r="S45" i="3"/>
  <c r="AA45" i="3"/>
  <c r="C44" i="7"/>
  <c r="C45" i="7" s="1"/>
  <c r="K44" i="7"/>
  <c r="K45" i="7" s="1"/>
  <c r="S44" i="7"/>
  <c r="S45" i="7" s="1"/>
  <c r="AA44" i="7"/>
  <c r="AA45" i="7" s="1"/>
  <c r="E45" i="4"/>
  <c r="M45" i="4"/>
  <c r="U45" i="4"/>
  <c r="D45" i="3"/>
  <c r="L45" i="3"/>
  <c r="T45" i="3"/>
  <c r="I45" i="3"/>
  <c r="R45" i="2"/>
  <c r="X44" i="4"/>
  <c r="Z44" i="4" s="1"/>
  <c r="X44" i="3"/>
  <c r="Z44" i="3" s="1"/>
  <c r="X44" i="2"/>
  <c r="Z44" i="2" s="1"/>
  <c r="Z13" i="6"/>
  <c r="Z13" i="5"/>
  <c r="Z13" i="4"/>
  <c r="Z13" i="3"/>
  <c r="Z13" i="2"/>
  <c r="F45" i="11" l="1"/>
  <c r="N45" i="24"/>
  <c r="E45" i="45"/>
  <c r="Y45" i="11"/>
  <c r="Z45" i="11" s="1"/>
  <c r="K45" i="19"/>
  <c r="X45" i="4"/>
  <c r="Z45" i="4" s="1"/>
  <c r="T45" i="17"/>
  <c r="X45" i="15"/>
  <c r="Z45" i="15" s="1"/>
  <c r="X45" i="26"/>
  <c r="Z45" i="26" s="1"/>
  <c r="Z26" i="40"/>
  <c r="I45" i="14"/>
  <c r="AA45" i="20"/>
  <c r="M45" i="25"/>
  <c r="O45" i="24"/>
  <c r="Z26" i="38"/>
  <c r="Z26" i="13"/>
  <c r="U45" i="35"/>
  <c r="Z26" i="32"/>
  <c r="Z26" i="41"/>
  <c r="U45" i="54"/>
  <c r="W45" i="18"/>
  <c r="Z26" i="49"/>
  <c r="Y45" i="43"/>
  <c r="G45" i="18"/>
  <c r="X45" i="49"/>
  <c r="Z45" i="49" s="1"/>
  <c r="AA45" i="36"/>
  <c r="Z26" i="23"/>
  <c r="X45" i="23"/>
  <c r="Z45" i="23" s="1"/>
  <c r="X45" i="30"/>
  <c r="Z45" i="30" s="1"/>
  <c r="X45" i="27"/>
  <c r="Z45" i="27" s="1"/>
  <c r="X45" i="43"/>
  <c r="Z45" i="43" s="1"/>
  <c r="Z26" i="43"/>
  <c r="X45" i="42"/>
  <c r="Z45" i="42" s="1"/>
  <c r="Z26" i="42"/>
  <c r="X45" i="44"/>
  <c r="Z45" i="44" s="1"/>
  <c r="Z26" i="44"/>
  <c r="X45" i="8"/>
  <c r="Z45" i="8" s="1"/>
  <c r="Z26" i="8"/>
  <c r="X45" i="29"/>
  <c r="Z45" i="29" s="1"/>
  <c r="Z45" i="40"/>
  <c r="X45" i="28"/>
  <c r="Z45" i="28" s="1"/>
  <c r="Z26" i="28"/>
  <c r="X45" i="38"/>
  <c r="Z45" i="38" s="1"/>
  <c r="X45" i="21"/>
  <c r="Z45" i="21" s="1"/>
  <c r="Z26" i="21"/>
  <c r="Z26" i="24"/>
  <c r="X45" i="24"/>
  <c r="Z45" i="24" s="1"/>
  <c r="Z26" i="25"/>
  <c r="X45" i="25"/>
  <c r="Z45" i="25" s="1"/>
  <c r="X45" i="18"/>
  <c r="Z45" i="18" s="1"/>
  <c r="Z26" i="18"/>
  <c r="Z26" i="9"/>
  <c r="X45" i="9"/>
  <c r="Z45" i="9" s="1"/>
  <c r="Z26" i="7"/>
  <c r="X45" i="7"/>
  <c r="Z45" i="7" s="1"/>
  <c r="X45" i="35"/>
  <c r="Z45" i="35" s="1"/>
  <c r="X45" i="39"/>
  <c r="Z45" i="39" s="1"/>
  <c r="X45" i="5"/>
  <c r="Z45" i="5" s="1"/>
  <c r="X45" i="19"/>
  <c r="Z45" i="19" s="1"/>
  <c r="Z26" i="19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<sst xmlns="http://schemas.openxmlformats.org/spreadsheetml/2006/main" count="7150" uniqueCount="134">
  <si>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</si>
  <si>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</si>
  <si>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</si>
  <si>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</si>
  <si>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</si>
  <si>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</si>
  <si>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</si>
  <si>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</si>
  <si>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</si>
  <si>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</si>
  <si>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</si>
  <si>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</si>
  <si>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</si>
  <si>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</si>
  <si>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</si>
  <si>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</si>
  <si>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</si>
  <si>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</si>
  <si>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</si>
  <si>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</si>
  <si>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</si>
  <si>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</si>
  <si>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</si>
  <si>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</si>
  <si>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</si>
  <si>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</si>
  <si>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</si>
  <si>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</si>
  <si>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</si>
  <si>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</si>
  <si>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</si>
  <si>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</si>
  <si>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</si>
  <si>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</si>
  <si>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</si>
  <si>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</si>
  <si>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</si>
  <si>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</si>
  <si>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</si>
  <si>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</si>
  <si>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</si>
  <si>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</si>
  <si>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</si>
  <si>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</si>
  <si>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</si>
  <si>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</si>
  <si>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</si>
  <si>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</si>
  <si>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</si>
  <si>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</si>
  <si>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</si>
  <si>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</si>
  <si>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</si>
  <si>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</si>
  <si>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</si>
  <si>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</si>
  <si>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</si>
  <si>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</si>
  <si>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</si>
  <si>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</si>
  <si>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</si>
  <si>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</si>
  <si>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</si>
  <si>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</si>
  <si>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</si>
  <si>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</si>
  <si>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</si>
  <si>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</si>
  <si>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</si>
  <si>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</si>
  <si>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</si>
  <si>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</si>
  <si>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</si>
  <si>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</si>
  <si>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</si>
  <si>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</si>
  <si>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2nd Quarter ended 31 December 2024 (Figures Finalised as at 2025/01/29)</t>
  </si>
  <si>
    <t>Kwazulu-Natal: Umzumbe (KZN213) - Table C6 Quarterly Budget Statement - Financial Position ( Water management                                   ) for 2nd Quarter ended 31 December 2024 (Figures Finalised as at 2025/01/29)</t>
  </si>
  <si>
    <t>Kwazulu-Natal: uMuziwabantu (KZN214) - Table C6 Quarterly Budget Statement - Financial Position ( Water management                                   ) for 2nd Quarter ended 31 December 2024 (Figures Finalised as at 2025/01/29)</t>
  </si>
  <si>
    <t>Kwazulu-Natal: Ray Nkonyeni (KZN216) - Table C6 Quarterly Budget Statement - Financial Position ( Water management                                   ) for 2nd Quarter ended 31 December 2024 (Figures Finalised as at 2025/01/29)</t>
  </si>
  <si>
    <t>Kwazulu-Natal: Ugu (DC21) - Table C6 Quarterly Budget Statement - Financial Position ( Water management                                   ) for 2nd Quarter ended 31 December 2024 (Figures Finalised as at 2025/01/29)</t>
  </si>
  <si>
    <t>Kwazulu-Natal: uMshwathi (KZN221) - Table C6 Quarterly Budget Statement - Financial Position ( Water management                                   ) for 2nd Quarter ended 31 December 2024 (Figures Finalised as at 2025/01/29)</t>
  </si>
  <si>
    <t>Kwazulu-Natal: uMngeni (KZN222) - Table C6 Quarterly Budget Statement - Financial Position ( Water management                                   ) for 2nd Quarter ended 31 December 2024 (Figures Finalised as at 2025/01/29)</t>
  </si>
  <si>
    <t>Kwazulu-Natal: Mpofana (KZN223) - Table C6 Quarterly Budget Statement - Financial Position ( Water management                                   ) for 2nd Quarter ended 31 December 2024 (Figures Finalised as at 2025/01/29)</t>
  </si>
  <si>
    <t>Kwazulu-Natal: Impendle (KZN224) - Table C6 Quarterly Budget Statement - Financial Position ( Water management                                   ) for 2nd Quarter ended 31 December 2024 (Figures Finalised as at 2025/01/29)</t>
  </si>
  <si>
    <t>Kwazulu-Natal: Msunduzi (KZN225) - Table C6 Quarterly Budget Statement - Financial Position ( Water management                                   ) for 2nd Quarter ended 31 December 2024 (Figures Finalised as at 2025/01/29)</t>
  </si>
  <si>
    <t>Kwazulu-Natal: Mkhambathini (KZN226) - Table C6 Quarterly Budget Statement - Financial Position ( Water management                                   ) for 2nd Quarter ended 31 December 2024 (Figures Finalised as at 2025/01/29)</t>
  </si>
  <si>
    <t>Kwazulu-Natal: Richmond (KZN227) - Table C6 Quarterly Budget Statement - Financial Position ( Water management                                   ) for 2nd Quarter ended 31 December 2024 (Figures Finalised as at 2025/01/29)</t>
  </si>
  <si>
    <t>Kwazulu-Natal: uMgungundlovu (DC22) - Table C6 Quarterly Budget Statement - Financial Position ( Water management                                   ) for 2nd Quarter ended 31 December 2024 (Figures Finalised as at 2025/01/29)</t>
  </si>
  <si>
    <t>Kwazulu-Natal: Okhahlamba (KZN235) - Table C6 Quarterly Budget Statement - Financial Position ( Water management                                   ) for 2nd Quarter ended 31 December 2024 (Figures Finalised as at 2025/01/29)</t>
  </si>
  <si>
    <t>Kwazulu-Natal: Inkosi Langalibalele (KZN237) - Table C6 Quarterly Budget Statement - Financial Position ( Water management                                   ) for 2nd Quarter ended 31 December 2024 (Figures Finalised as at 2025/01/29)</t>
  </si>
  <si>
    <t>Kwazulu-Natal: Alfred Duma (KZN238) - Table C6 Quarterly Budget Statement - Financial Position ( Water management                                   ) for 2nd Quarter ended 31 December 2024 (Figures Finalised as at 2025/01/29)</t>
  </si>
  <si>
    <t>Kwazulu-Natal: Uthukela (DC23) - Table C6 Quarterly Budget Statement - Financial Position ( Water management                                   ) for 2nd Quarter ended 31 December 2024 (Figures Finalised as at 2025/01/29)</t>
  </si>
  <si>
    <t>Kwazulu-Natal: Endumeni (KZN241) - Table C6 Quarterly Budget Statement - Financial Position ( Water management                                   ) for 2nd Quarter ended 31 December 2024 (Figures Finalised as at 2025/01/29)</t>
  </si>
  <si>
    <t>Kwazulu-Natal: Nquthu (KZN242) - Table C6 Quarterly Budget Statement - Financial Position ( Water management                                   ) for 2nd Quarter ended 31 December 2024 (Figures Finalised as at 2025/01/29)</t>
  </si>
  <si>
    <t>Kwazulu-Natal: Msinga (KZN244) - Table C6 Quarterly Budget Statement - Financial Position ( Water management                                   ) for 2nd Quarter ended 31 December 2024 (Figures Finalised as at 2025/01/29)</t>
  </si>
  <si>
    <t>Kwazulu-Natal: Umvoti (KZN245) - Table C6 Quarterly Budget Statement - Financial Position ( Water management                                   ) for 2nd Quarter ended 31 December 2024 (Figures Finalised as at 2025/01/29)</t>
  </si>
  <si>
    <t>Kwazulu-Natal: Umzinyathi (DC24) - Table C6 Quarterly Budget Statement - Financial Position ( Water management                                   ) for 2nd Quarter ended 31 December 2024 (Figures Finalised as at 2025/01/29)</t>
  </si>
  <si>
    <t>Kwazulu-Natal: Newcastle (KZN252) - Table C6 Quarterly Budget Statement - Financial Position ( Water management                                   ) for 2nd Quarter ended 31 December 2024 (Figures Finalised as at 2025/01/29)</t>
  </si>
  <si>
    <t>Kwazulu-Natal: Emadlangeni (KZN253) - Table C6 Quarterly Budget Statement - Financial Position ( Water management                                   ) for 2nd Quarter ended 31 December 2024 (Figures Finalised as at 2025/01/29)</t>
  </si>
  <si>
    <t>Kwazulu-Natal: Dannhauser (KZN254) - Table C6 Quarterly Budget Statement - Financial Position ( Water management                                   ) for 2nd Quarter ended 31 December 2024 (Figures Finalised as at 2025/01/29)</t>
  </si>
  <si>
    <t>Kwazulu-Natal: Amajuba (DC25) - Table C6 Quarterly Budget Statement - Financial Position ( Water management                                   ) for 2nd Quarter ended 31 December 2024 (Figures Finalised as at 2025/01/29)</t>
  </si>
  <si>
    <t>Kwazulu-Natal: eDumbe (KZN261) - Table C6 Quarterly Budget Statement - Financial Position ( Water management                                   ) for 2nd Quarter ended 31 December 2024 (Figures Finalised as at 2025/01/29)</t>
  </si>
  <si>
    <t>Kwazulu-Natal: uPhongolo (KZN262) - Table C6 Quarterly Budget Statement - Financial Position ( Water management                                   ) for 2nd Quarter ended 31 December 2024 (Figures Finalised as at 2025/01/29)</t>
  </si>
  <si>
    <t>Kwazulu-Natal: Abaqulusi (KZN263) - Table C6 Quarterly Budget Statement - Financial Position ( Water management                                   ) for 2nd Quarter ended 31 December 2024 (Figures Finalised as at 2025/01/29)</t>
  </si>
  <si>
    <t>Kwazulu-Natal: Nongoma (KZN265) - Table C6 Quarterly Budget Statement - Financial Position ( Water management                                   ) for 2nd Quarter ended 31 December 2024 (Figures Finalised as at 2025/01/29)</t>
  </si>
  <si>
    <t>Kwazulu-Natal: Ulundi (KZN266) - Table C6 Quarterly Budget Statement - Financial Position ( Water management                                   ) for 2nd Quarter ended 31 December 2024 (Figures Finalised as at 2025/01/29)</t>
  </si>
  <si>
    <t>Kwazulu-Natal: Zululand (DC26) - Table C6 Quarterly Budget Statement - Financial Position ( Water management                                   ) for 2nd Quarter ended 31 December 2024 (Figures Finalised as at 2025/01/29)</t>
  </si>
  <si>
    <t>Kwazulu-Natal: Umhlabuyalingana (KZN271) - Table C6 Quarterly Budget Statement - Financial Position ( Water management                                   ) for 2nd Quarter ended 31 December 2024 (Figures Finalised as at 2025/01/29)</t>
  </si>
  <si>
    <t>Kwazulu-Natal: Jozini (KZN272) - Table C6 Quarterly Budget Statement - Financial Position ( Water management                                   ) for 2nd Quarter ended 31 December 2024 (Figures Finalised as at 2025/01/29)</t>
  </si>
  <si>
    <t>Kwazulu-Natal: Mtubatuba (KZN275) - Table C6 Quarterly Budget Statement - Financial Position ( Water management                                   ) for 2nd Quarter ended 31 December 2024 (Figures Finalised as at 2025/01/29)</t>
  </si>
  <si>
    <t>Kwazulu-Natal: Hlabisa Big Five (KZN276) - Table C6 Quarterly Budget Statement - Financial Position ( Water management                                   ) for 2nd Quarter ended 31 December 2024 (Figures Finalised as at 2025/01/29)</t>
  </si>
  <si>
    <t>Kwazulu-Natal: Umkhanyakude (DC27) - Table C6 Quarterly Budget Statement - Financial Position ( Water management                                   ) for 2nd Quarter ended 31 December 2024 (Figures Finalised as at 2025/01/29)</t>
  </si>
  <si>
    <t>Kwazulu-Natal: Mfolozi (KZN281) - Table C6 Quarterly Budget Statement - Financial Position ( Water management                                   ) for 2nd Quarter ended 31 December 2024 (Figures Finalised as at 2025/01/29)</t>
  </si>
  <si>
    <t>Kwazulu-Natal: uMhlathuze (KZN282) - Table C6 Quarterly Budget Statement - Financial Position ( Water management                                   ) for 2nd Quarter ended 31 December 2024 (Figures Finalised as at 2025/01/29)</t>
  </si>
  <si>
    <t>Kwazulu-Natal: uMlalazi (KZN284) - Table C6 Quarterly Budget Statement - Financial Position ( Water management                                   ) for 2nd Quarter ended 31 December 2024 (Figures Finalised as at 2025/01/29)</t>
  </si>
  <si>
    <t>Kwazulu-Natal: Mthonjaneni (KZN285) - Table C6 Quarterly Budget Statement - Financial Position ( Water management                                   ) for 2nd Quarter ended 31 December 2024 (Figures Finalised as at 2025/01/29)</t>
  </si>
  <si>
    <t>Kwazulu-Natal: Nkandla (KZN286) - Table C6 Quarterly Budget Statement - Financial Position ( Water management                                   ) for 2nd Quarter ended 31 December 2024 (Figures Finalised as at 2025/01/29)</t>
  </si>
  <si>
    <t>Kwazulu-Natal: King Cetshwayo (DC28) - Table C6 Quarterly Budget Statement - Financial Position ( Water management                                   ) for 2nd Quarter ended 31 December 2024 (Figures Finalised as at 2025/01/29)</t>
  </si>
  <si>
    <t>Kwazulu-Natal: Mandeni (KZN291) - Table C6 Quarterly Budget Statement - Financial Position ( Water management                                   ) for 2nd Quarter ended 31 December 2024 (Figures Finalised as at 2025/01/29)</t>
  </si>
  <si>
    <t>Kwazulu-Natal: KwaDukuza (KZN292) - Table C6 Quarterly Budget Statement - Financial Position ( Water management                                   ) for 2nd Quarter ended 31 December 2024 (Figures Finalised as at 2025/01/29)</t>
  </si>
  <si>
    <t>Kwazulu-Natal: Ndwedwe (KZN293) - Table C6 Quarterly Budget Statement - Financial Position ( Water management                                   ) for 2nd Quarter ended 31 December 2024 (Figures Finalised as at 2025/01/29)</t>
  </si>
  <si>
    <t>Kwazulu-Natal: Maphumulo (KZN294) - Table C6 Quarterly Budget Statement - Financial Position ( Water management                                   ) for 2nd Quarter ended 31 December 2024 (Figures Finalised as at 2025/01/29)</t>
  </si>
  <si>
    <t>Kwazulu-Natal: iLembe (DC29) - Table C6 Quarterly Budget Statement - Financial Position ( Water management                                   ) for 2nd Quarter ended 31 December 2024 (Figures Finalised as at 2025/01/29)</t>
  </si>
  <si>
    <t>Kwazulu-Natal: Greater Kokstad (KZN433) - Table C6 Quarterly Budget Statement - Financial Position ( Water management                                   ) for 2nd Quarter ended 31 December 2024 (Figures Finalised as at 2025/01/29)</t>
  </si>
  <si>
    <t>Kwazulu-Natal: Johannes Phumani Phungula (KZN434) - Table C6 Quarterly Budget Statement - Financial Position ( Water management                                   ) for 2nd Quarter ended 31 December 2024 (Figures Finalised as at 2025/01/29)</t>
  </si>
  <si>
    <t>Kwazulu-Natal: Umzimkhulu (KZN435) - Table C6 Quarterly Budget Statement - Financial Position ( Water management                                   ) for 2nd Quarter ended 31 December 2024 (Figures Finalised as at 2025/01/29)</t>
  </si>
  <si>
    <t>Kwazulu-Natal: Dr Nkosazana Dlamini Zuma (KZN436) - Table C6 Quarterly Budget Statement - Financial Position ( Water management                                   ) for 2nd Quarter ended 31 December 2024 (Figures Finalised as at 2025/01/29)</t>
  </si>
  <si>
    <t>Kwazulu-Natal: Harry Gwala (DC43)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</si>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</sst>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-3283556701</v>
      </c>
      <c r="D6" s="18"/>
      <c r="E6" s="19">
        <v>389515712</v>
      </c>
      <c r="F6" s="20">
        <v>600040890</v>
      </c>
      <c r="G6" s="20">
        <v>-237944764</v>
      </c>
      <c r="H6" s="20">
        <v>1666937885</v>
      </c>
      <c r="I6" s="20">
        <v>-272985728</v>
      </c>
      <c r="J6" s="20">
        <v>1156007393</v>
      </c>
      <c r="K6" s="20">
        <v>-87876770</v>
      </c>
      <c r="L6" s="20">
        <v>-70795762</v>
      </c>
      <c r="M6" s="20">
        <v>-2329484662</v>
      </c>
      <c r="N6" s="20">
        <v>-2488157194</v>
      </c>
      <c r="O6" s="20"/>
      <c r="P6" s="20"/>
      <c r="Q6" s="20"/>
      <c r="R6" s="20"/>
      <c r="S6" s="20"/>
      <c r="T6" s="20"/>
      <c r="U6" s="20"/>
      <c r="V6" s="20"/>
      <c r="W6" s="20">
        <v>-1332149801</v>
      </c>
      <c r="X6" s="20">
        <v>691818820</v>
      </c>
      <c r="Y6" s="20">
        <v>-2023968621</v>
      </c>
      <c r="Z6" s="21">
        <v>-292.55761226617108</v>
      </c>
      <c r="AA6" s="22">
        <v>600040890</v>
      </c>
    </row>
    <row r="7" spans="1:27" x14ac:dyDescent="0.25">
      <c r="A7" s="23" t="s">
        <v>35</v>
      </c>
      <c r="B7" s="17" t="s">
        <v>32</v>
      </c>
      <c r="C7" s="18">
        <v>2591623185</v>
      </c>
      <c r="D7" s="18"/>
      <c r="E7" s="19">
        <v>1487287644</v>
      </c>
      <c r="F7" s="20">
        <v>1409797648</v>
      </c>
      <c r="G7" s="20">
        <v>968581769</v>
      </c>
      <c r="H7" s="20">
        <v>397015146</v>
      </c>
      <c r="I7" s="20">
        <v>482234972</v>
      </c>
      <c r="J7" s="20">
        <v>1847831887</v>
      </c>
      <c r="K7" s="20">
        <v>272633439</v>
      </c>
      <c r="L7" s="20">
        <v>233865540</v>
      </c>
      <c r="M7" s="20">
        <v>840136306</v>
      </c>
      <c r="N7" s="20">
        <v>1346635285</v>
      </c>
      <c r="O7" s="20"/>
      <c r="P7" s="20"/>
      <c r="Q7" s="20"/>
      <c r="R7" s="20"/>
      <c r="S7" s="20"/>
      <c r="T7" s="20"/>
      <c r="U7" s="20"/>
      <c r="V7" s="20"/>
      <c r="W7" s="20">
        <v>3194467172</v>
      </c>
      <c r="X7" s="20">
        <v>953878025</v>
      </c>
      <c r="Y7" s="20">
        <v>2240589147</v>
      </c>
      <c r="Z7" s="21">
        <v>234.89262654939557</v>
      </c>
      <c r="AA7" s="22">
        <v>1409797648</v>
      </c>
    </row>
    <row r="8" spans="1:27" x14ac:dyDescent="0.25">
      <c r="A8" s="23" t="s">
        <v>36</v>
      </c>
      <c r="B8" s="17" t="s">
        <v>32</v>
      </c>
      <c r="C8" s="18">
        <v>17288240</v>
      </c>
      <c r="D8" s="18"/>
      <c r="E8" s="19">
        <v>35704691</v>
      </c>
      <c r="F8" s="20">
        <v>35693489</v>
      </c>
      <c r="G8" s="20">
        <v>11152942</v>
      </c>
      <c r="H8" s="20">
        <v>153241</v>
      </c>
      <c r="I8" s="20">
        <v>1421941</v>
      </c>
      <c r="J8" s="20">
        <v>12728124</v>
      </c>
      <c r="K8" s="20">
        <v>1449083</v>
      </c>
      <c r="L8" s="20">
        <v>7303384</v>
      </c>
      <c r="M8" s="20">
        <v>2086595</v>
      </c>
      <c r="N8" s="20">
        <v>10839062</v>
      </c>
      <c r="O8" s="20"/>
      <c r="P8" s="20"/>
      <c r="Q8" s="20"/>
      <c r="R8" s="20"/>
      <c r="S8" s="20"/>
      <c r="T8" s="20"/>
      <c r="U8" s="20"/>
      <c r="V8" s="20"/>
      <c r="W8" s="20">
        <v>23567186</v>
      </c>
      <c r="X8" s="20">
        <v>18266827</v>
      </c>
      <c r="Y8" s="20">
        <v>5300359</v>
      </c>
      <c r="Z8" s="21">
        <v>29.016309181665761</v>
      </c>
      <c r="AA8" s="22">
        <v>35693489</v>
      </c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-11629846</v>
      </c>
      <c r="D10" s="18"/>
      <c r="E10" s="19">
        <v>391376448</v>
      </c>
      <c r="F10" s="20">
        <v>381626109</v>
      </c>
      <c r="G10" s="20">
        <v>173014063</v>
      </c>
      <c r="H10" s="20">
        <v>-304379637</v>
      </c>
      <c r="I10" s="20">
        <v>16705644</v>
      </c>
      <c r="J10" s="20">
        <v>-114659930</v>
      </c>
      <c r="K10" s="20">
        <v>457235800</v>
      </c>
      <c r="L10" s="20">
        <v>-179933204</v>
      </c>
      <c r="M10" s="20">
        <v>-160983790</v>
      </c>
      <c r="N10" s="20">
        <v>116318806</v>
      </c>
      <c r="O10" s="20"/>
      <c r="P10" s="20"/>
      <c r="Q10" s="20"/>
      <c r="R10" s="20"/>
      <c r="S10" s="20"/>
      <c r="T10" s="20"/>
      <c r="U10" s="20"/>
      <c r="V10" s="20"/>
      <c r="W10" s="20">
        <v>1658876</v>
      </c>
      <c r="X10" s="20">
        <v>130226036</v>
      </c>
      <c r="Y10" s="20">
        <v>-128567160</v>
      </c>
      <c r="Z10" s="21">
        <v>-98.726156419289296</v>
      </c>
      <c r="AA10" s="22">
        <v>381626109</v>
      </c>
    </row>
    <row r="11" spans="1:27" x14ac:dyDescent="0.25">
      <c r="A11" s="23" t="s">
        <v>39</v>
      </c>
      <c r="B11" s="17" t="s">
        <v>32</v>
      </c>
      <c r="C11" s="18">
        <v>979550693</v>
      </c>
      <c r="D11" s="18"/>
      <c r="E11" s="19">
        <v>411746228</v>
      </c>
      <c r="F11" s="20">
        <v>442330125</v>
      </c>
      <c r="G11" s="24">
        <v>-130394326</v>
      </c>
      <c r="H11" s="24">
        <v>570955554</v>
      </c>
      <c r="I11" s="24">
        <v>39378069</v>
      </c>
      <c r="J11" s="20">
        <v>479939297</v>
      </c>
      <c r="K11" s="24">
        <v>104901367</v>
      </c>
      <c r="L11" s="24">
        <v>-37175130</v>
      </c>
      <c r="M11" s="20">
        <v>240909366</v>
      </c>
      <c r="N11" s="24">
        <v>308635603</v>
      </c>
      <c r="O11" s="24"/>
      <c r="P11" s="24"/>
      <c r="Q11" s="20"/>
      <c r="R11" s="24"/>
      <c r="S11" s="24"/>
      <c r="T11" s="20"/>
      <c r="U11" s="24"/>
      <c r="V11" s="24"/>
      <c r="W11" s="24">
        <v>788574900</v>
      </c>
      <c r="X11" s="20">
        <v>319909668</v>
      </c>
      <c r="Y11" s="24">
        <v>468665232</v>
      </c>
      <c r="Z11" s="25">
        <v>146.49923990418446</v>
      </c>
      <c r="AA11" s="26">
        <v>442330125</v>
      </c>
    </row>
    <row r="12" spans="1:27" x14ac:dyDescent="0.25">
      <c r="A12" s="23" t="s">
        <v>40</v>
      </c>
      <c r="B12" s="17" t="s">
        <v>32</v>
      </c>
      <c r="C12" s="18">
        <v>-22288345</v>
      </c>
      <c r="D12" s="18"/>
      <c r="E12" s="19">
        <v>8650000</v>
      </c>
      <c r="F12" s="20">
        <v>8650000</v>
      </c>
      <c r="G12" s="20">
        <v>11027811</v>
      </c>
      <c r="H12" s="20">
        <v>25702244</v>
      </c>
      <c r="I12" s="20">
        <v>-7265382</v>
      </c>
      <c r="J12" s="20">
        <v>29464673</v>
      </c>
      <c r="K12" s="20">
        <v>11834367</v>
      </c>
      <c r="L12" s="20">
        <v>-4872699</v>
      </c>
      <c r="M12" s="20">
        <v>-4592323</v>
      </c>
      <c r="N12" s="20">
        <v>2369345</v>
      </c>
      <c r="O12" s="20"/>
      <c r="P12" s="20"/>
      <c r="Q12" s="20"/>
      <c r="R12" s="20"/>
      <c r="S12" s="20"/>
      <c r="T12" s="20"/>
      <c r="U12" s="20"/>
      <c r="V12" s="20"/>
      <c r="W12" s="20">
        <v>31834018</v>
      </c>
      <c r="X12" s="20">
        <v>8650000</v>
      </c>
      <c r="Y12" s="20">
        <v>23184018</v>
      </c>
      <c r="Z12" s="21">
        <v>268.02332947976879</v>
      </c>
      <c r="AA12" s="22">
        <v>8650000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270842743</v>
      </c>
      <c r="D13" s="29">
        <f>SUM(D6:D12)</f>
        <v>0</v>
      </c>
      <c r="E13" s="30">
        <f t="shared" si="0"/>
        <v>2724280723</v>
      </c>
      <c r="F13" s="31">
        <f t="shared" si="0"/>
        <v>2878138261</v>
      </c>
      <c r="G13" s="31">
        <f t="shared" si="0"/>
        <v>795437495</v>
      </c>
      <c r="H13" s="31">
        <f t="shared" si="0"/>
        <v>2356384433</v>
      </c>
      <c r="I13" s="31">
        <f t="shared" si="0"/>
        <v>259415072</v>
      </c>
      <c r="J13" s="31">
        <f t="shared" si="0"/>
        <v>3411237000</v>
      </c>
      <c r="K13" s="31">
        <f t="shared" si="0"/>
        <v>760177286</v>
      </c>
      <c r="L13" s="31">
        <f t="shared" si="0"/>
        <v>-51607871</v>
      </c>
      <c r="M13" s="31">
        <f t="shared" si="0"/>
        <v>-1411928508</v>
      </c>
      <c r="N13" s="31">
        <f t="shared" si="0"/>
        <v>-703359093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2707877907</v>
      </c>
      <c r="X13" s="31">
        <f t="shared" si="0"/>
        <v>2122749376</v>
      </c>
      <c r="Y13" s="31">
        <f t="shared" si="0"/>
        <v>585128531</v>
      </c>
      <c r="Z13" s="32">
        <f>+IF(X13&lt;&gt;0,+(Y13/X13)*100,0)</f>
        <v>27.564654481377644</v>
      </c>
      <c r="AA13" s="33">
        <f>SUM(AA6:AA12)</f>
        <v>2878138261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18985049680</v>
      </c>
      <c r="D17" s="18"/>
      <c r="E17" s="19">
        <v>18559692270</v>
      </c>
      <c r="F17" s="20">
        <v>18561262103</v>
      </c>
      <c r="G17" s="24">
        <v>11664206740</v>
      </c>
      <c r="H17" s="24">
        <v>1169994207</v>
      </c>
      <c r="I17" s="24">
        <v>163632949</v>
      </c>
      <c r="J17" s="20">
        <v>12997833896</v>
      </c>
      <c r="K17" s="24">
        <v>311512854</v>
      </c>
      <c r="L17" s="24">
        <v>1328908896</v>
      </c>
      <c r="M17" s="20">
        <v>676984022</v>
      </c>
      <c r="N17" s="24">
        <v>2317405772</v>
      </c>
      <c r="O17" s="24"/>
      <c r="P17" s="24"/>
      <c r="Q17" s="20"/>
      <c r="R17" s="24"/>
      <c r="S17" s="24"/>
      <c r="T17" s="20"/>
      <c r="U17" s="24"/>
      <c r="V17" s="24"/>
      <c r="W17" s="24">
        <v>15315239668</v>
      </c>
      <c r="X17" s="20">
        <v>11576862064</v>
      </c>
      <c r="Y17" s="24">
        <v>3738377604</v>
      </c>
      <c r="Z17" s="25">
        <v>32.291803973591854</v>
      </c>
      <c r="AA17" s="26">
        <v>18561262103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1542599</v>
      </c>
      <c r="D21" s="18"/>
      <c r="E21" s="19">
        <v>11249841</v>
      </c>
      <c r="F21" s="20">
        <v>11522967</v>
      </c>
      <c r="G21" s="20">
        <v>-283396</v>
      </c>
      <c r="H21" s="20">
        <v>423485</v>
      </c>
      <c r="I21" s="20">
        <v>109868</v>
      </c>
      <c r="J21" s="20">
        <v>249957</v>
      </c>
      <c r="K21" s="20">
        <v>-49282</v>
      </c>
      <c r="L21" s="20">
        <v>-249567</v>
      </c>
      <c r="M21" s="20">
        <v>-50079</v>
      </c>
      <c r="N21" s="20">
        <v>-348928</v>
      </c>
      <c r="O21" s="20"/>
      <c r="P21" s="20"/>
      <c r="Q21" s="20"/>
      <c r="R21" s="20"/>
      <c r="S21" s="20"/>
      <c r="T21" s="20"/>
      <c r="U21" s="20"/>
      <c r="V21" s="20"/>
      <c r="W21" s="20">
        <v>-98971</v>
      </c>
      <c r="X21" s="20">
        <v>10654683</v>
      </c>
      <c r="Y21" s="20">
        <v>-10753654</v>
      </c>
      <c r="Z21" s="21">
        <v>-100.92889671142726</v>
      </c>
      <c r="AA21" s="22">
        <v>11522967</v>
      </c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18989540159</v>
      </c>
      <c r="D25" s="29">
        <f t="shared" ref="D25:Y25" si="1">SUM(D15:D24)</f>
        <v>0</v>
      </c>
      <c r="E25" s="35">
        <f t="shared" si="1"/>
        <v>18570942111</v>
      </c>
      <c r="F25" s="36">
        <f t="shared" si="1"/>
        <v>18572785070</v>
      </c>
      <c r="G25" s="36">
        <f t="shared" si="1"/>
        <v>11668919808</v>
      </c>
      <c r="H25" s="36">
        <f t="shared" si="1"/>
        <v>1170417692</v>
      </c>
      <c r="I25" s="36">
        <f t="shared" si="1"/>
        <v>163742817</v>
      </c>
      <c r="J25" s="36">
        <f t="shared" si="1"/>
        <v>13003080317</v>
      </c>
      <c r="K25" s="36">
        <f t="shared" si="1"/>
        <v>311463572</v>
      </c>
      <c r="L25" s="36">
        <f t="shared" si="1"/>
        <v>1328659329</v>
      </c>
      <c r="M25" s="36">
        <f t="shared" si="1"/>
        <v>676933943</v>
      </c>
      <c r="N25" s="36">
        <f t="shared" si="1"/>
        <v>2317056844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15320137161</v>
      </c>
      <c r="X25" s="36">
        <f t="shared" si="1"/>
        <v>11587516747</v>
      </c>
      <c r="Y25" s="36">
        <f t="shared" si="1"/>
        <v>3732620414</v>
      </c>
      <c r="Z25" s="37">
        <f>+IF(X25&lt;&gt;0,+(Y25/X25)*100,0)</f>
        <v>32.21242735175656</v>
      </c>
      <c r="AA25" s="38">
        <f>SUM(AA15:AA24)</f>
        <v>18572785070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19260382902</v>
      </c>
      <c r="D26" s="29">
        <f>+D13+D25</f>
        <v>0</v>
      </c>
      <c r="E26" s="30">
        <f t="shared" si="2"/>
        <v>21295222834</v>
      </c>
      <c r="F26" s="31">
        <f t="shared" si="2"/>
        <v>21450923331</v>
      </c>
      <c r="G26" s="31">
        <f t="shared" si="2"/>
        <v>12464357303</v>
      </c>
      <c r="H26" s="31">
        <f t="shared" si="2"/>
        <v>3526802125</v>
      </c>
      <c r="I26" s="31">
        <f t="shared" si="2"/>
        <v>423157889</v>
      </c>
      <c r="J26" s="31">
        <f t="shared" si="2"/>
        <v>16414317317</v>
      </c>
      <c r="K26" s="31">
        <f t="shared" si="2"/>
        <v>1071640858</v>
      </c>
      <c r="L26" s="31">
        <f t="shared" si="2"/>
        <v>1277051458</v>
      </c>
      <c r="M26" s="31">
        <f t="shared" si="2"/>
        <v>-734994565</v>
      </c>
      <c r="N26" s="31">
        <f t="shared" si="2"/>
        <v>1613697751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18028015068</v>
      </c>
      <c r="X26" s="31">
        <f t="shared" si="2"/>
        <v>13710266123</v>
      </c>
      <c r="Y26" s="31">
        <f t="shared" si="2"/>
        <v>4317748945</v>
      </c>
      <c r="Z26" s="32">
        <f>+IF(X26&lt;&gt;0,+(Y26/X26)*100,0)</f>
        <v>31.492816450562199</v>
      </c>
      <c r="AA26" s="33">
        <f>+AA13+AA25</f>
        <v>21450923331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14751377</v>
      </c>
      <c r="J30" s="20">
        <v>-20393032</v>
      </c>
      <c r="K30" s="20">
        <v>17578121</v>
      </c>
      <c r="L30" s="20">
        <v>7063062</v>
      </c>
      <c r="M30" s="20">
        <v>-96478594</v>
      </c>
      <c r="N30" s="20">
        <v>-71837411</v>
      </c>
      <c r="O30" s="20"/>
      <c r="P30" s="20"/>
      <c r="Q30" s="20"/>
      <c r="R30" s="20"/>
      <c r="S30" s="20"/>
      <c r="T30" s="20"/>
      <c r="U30" s="20"/>
      <c r="V30" s="20"/>
      <c r="W30" s="20">
        <v>-92230443</v>
      </c>
      <c r="X30" s="20"/>
      <c r="Y30" s="20">
        <v>-92230443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9888994</v>
      </c>
      <c r="D31" s="18"/>
      <c r="E31" s="19">
        <v>20844421</v>
      </c>
      <c r="F31" s="20">
        <v>20269462</v>
      </c>
      <c r="G31" s="20">
        <v>17444344</v>
      </c>
      <c r="H31" s="20">
        <v>1013486</v>
      </c>
      <c r="I31" s="20">
        <v>591484</v>
      </c>
      <c r="J31" s="20">
        <v>19049314</v>
      </c>
      <c r="K31" s="20">
        <v>627934</v>
      </c>
      <c r="L31" s="20">
        <v>509533</v>
      </c>
      <c r="M31" s="20">
        <v>-8526997</v>
      </c>
      <c r="N31" s="20">
        <v>-7389530</v>
      </c>
      <c r="O31" s="20"/>
      <c r="P31" s="20"/>
      <c r="Q31" s="20"/>
      <c r="R31" s="20"/>
      <c r="S31" s="20"/>
      <c r="T31" s="20"/>
      <c r="U31" s="20"/>
      <c r="V31" s="20"/>
      <c r="W31" s="20">
        <v>11659784</v>
      </c>
      <c r="X31" s="20">
        <v>18442280</v>
      </c>
      <c r="Y31" s="20">
        <v>-6782496</v>
      </c>
      <c r="Z31" s="21">
        <v>-36.776884419930724</v>
      </c>
      <c r="AA31" s="22">
        <v>20269462</v>
      </c>
    </row>
    <row r="32" spans="1:27" x14ac:dyDescent="0.25">
      <c r="A32" s="23" t="s">
        <v>59</v>
      </c>
      <c r="B32" s="17" t="s">
        <v>32</v>
      </c>
      <c r="C32" s="18">
        <v>892948180</v>
      </c>
      <c r="D32" s="18"/>
      <c r="E32" s="19">
        <v>455592737</v>
      </c>
      <c r="F32" s="20">
        <v>551790412</v>
      </c>
      <c r="G32" s="20">
        <v>353487974</v>
      </c>
      <c r="H32" s="20">
        <v>-327345248</v>
      </c>
      <c r="I32" s="20">
        <v>176005356</v>
      </c>
      <c r="J32" s="20">
        <v>202148082</v>
      </c>
      <c r="K32" s="20">
        <v>504990414</v>
      </c>
      <c r="L32" s="20">
        <v>-449870189</v>
      </c>
      <c r="M32" s="20">
        <v>864239691</v>
      </c>
      <c r="N32" s="20">
        <v>919359916</v>
      </c>
      <c r="O32" s="20"/>
      <c r="P32" s="20"/>
      <c r="Q32" s="20"/>
      <c r="R32" s="20"/>
      <c r="S32" s="20"/>
      <c r="T32" s="20"/>
      <c r="U32" s="20"/>
      <c r="V32" s="20"/>
      <c r="W32" s="20">
        <v>1121507998</v>
      </c>
      <c r="X32" s="20">
        <v>318805809</v>
      </c>
      <c r="Y32" s="20">
        <v>802702189</v>
      </c>
      <c r="Z32" s="21">
        <v>251.7840535960874</v>
      </c>
      <c r="AA32" s="22">
        <v>551790412</v>
      </c>
    </row>
    <row r="33" spans="1:27" x14ac:dyDescent="0.25">
      <c r="A33" s="23" t="s">
        <v>60</v>
      </c>
      <c r="B33" s="17" t="s">
        <v>32</v>
      </c>
      <c r="C33" s="18">
        <v>-638465636</v>
      </c>
      <c r="D33" s="18"/>
      <c r="E33" s="19">
        <v>-183273224</v>
      </c>
      <c r="F33" s="20">
        <v>-209665108</v>
      </c>
      <c r="G33" s="20">
        <v>-135225811</v>
      </c>
      <c r="H33" s="20">
        <v>-159406007</v>
      </c>
      <c r="I33" s="20">
        <v>-13394984</v>
      </c>
      <c r="J33" s="20">
        <v>-308026802</v>
      </c>
      <c r="K33" s="20">
        <v>-79202863</v>
      </c>
      <c r="L33" s="20">
        <v>-36765280</v>
      </c>
      <c r="M33" s="20">
        <v>-380930455</v>
      </c>
      <c r="N33" s="20">
        <v>-496898598</v>
      </c>
      <c r="O33" s="20"/>
      <c r="P33" s="20"/>
      <c r="Q33" s="20"/>
      <c r="R33" s="20"/>
      <c r="S33" s="20"/>
      <c r="T33" s="20"/>
      <c r="U33" s="20"/>
      <c r="V33" s="20"/>
      <c r="W33" s="20">
        <v>-804925400</v>
      </c>
      <c r="X33" s="20">
        <v>-98234597</v>
      </c>
      <c r="Y33" s="20">
        <v>-706690803</v>
      </c>
      <c r="Z33" s="21">
        <v>719.39095245639373</v>
      </c>
      <c r="AA33" s="22">
        <v>-209665108</v>
      </c>
    </row>
    <row r="34" spans="1:27" x14ac:dyDescent="0.25">
      <c r="A34" s="23" t="s">
        <v>61</v>
      </c>
      <c r="B34" s="17" t="s">
        <v>32</v>
      </c>
      <c r="C34" s="18">
        <v>1077792</v>
      </c>
      <c r="D34" s="18"/>
      <c r="E34" s="19">
        <v>7478713</v>
      </c>
      <c r="F34" s="20">
        <v>7478513</v>
      </c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>
        <v>3739333</v>
      </c>
      <c r="Y34" s="20">
        <v>-3967982</v>
      </c>
      <c r="Z34" s="21">
        <v>-106.11470013502409</v>
      </c>
      <c r="AA34" s="22">
        <v>7478513</v>
      </c>
    </row>
    <row r="35" spans="1:27" x14ac:dyDescent="0.25">
      <c r="A35" s="23" t="s">
        <v>39</v>
      </c>
      <c r="B35" s="17" t="s">
        <v>32</v>
      </c>
      <c r="C35" s="18">
        <v>916154848</v>
      </c>
      <c r="D35" s="18"/>
      <c r="E35" s="19">
        <v>409320668</v>
      </c>
      <c r="F35" s="20">
        <v>395066495</v>
      </c>
      <c r="G35" s="20">
        <v>404521939</v>
      </c>
      <c r="H35" s="20">
        <v>90800563</v>
      </c>
      <c r="I35" s="20">
        <v>44223750</v>
      </c>
      <c r="J35" s="20">
        <v>539546252</v>
      </c>
      <c r="K35" s="20">
        <v>56545509</v>
      </c>
      <c r="L35" s="20">
        <v>40059216</v>
      </c>
      <c r="M35" s="20">
        <v>261538367</v>
      </c>
      <c r="N35" s="20">
        <v>358143092</v>
      </c>
      <c r="O35" s="20"/>
      <c r="P35" s="20"/>
      <c r="Q35" s="20"/>
      <c r="R35" s="20"/>
      <c r="S35" s="20"/>
      <c r="T35" s="20"/>
      <c r="U35" s="20"/>
      <c r="V35" s="20"/>
      <c r="W35" s="20">
        <v>897689344</v>
      </c>
      <c r="X35" s="20">
        <v>337904670</v>
      </c>
      <c r="Y35" s="20">
        <v>559784674</v>
      </c>
      <c r="Z35" s="21">
        <v>165.66349142200372</v>
      </c>
      <c r="AA35" s="22">
        <v>395066495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1326701191</v>
      </c>
      <c r="D37" s="29">
        <f t="shared" ref="D37:Y37" si="3">SUM(D29:D36)</f>
        <v>0</v>
      </c>
      <c r="E37" s="30">
        <f t="shared" si="3"/>
        <v>709963315</v>
      </c>
      <c r="F37" s="31">
        <f t="shared" si="3"/>
        <v>764939774</v>
      </c>
      <c r="G37" s="31">
        <f t="shared" si="3"/>
        <v>587429853</v>
      </c>
      <c r="H37" s="31">
        <f t="shared" si="3"/>
        <v>-377511671</v>
      </c>
      <c r="I37" s="31">
        <f t="shared" si="3"/>
        <v>222176983</v>
      </c>
      <c r="J37" s="31">
        <f t="shared" si="3"/>
        <v>432095165</v>
      </c>
      <c r="K37" s="31">
        <f t="shared" si="3"/>
        <v>500539115</v>
      </c>
      <c r="L37" s="31">
        <f t="shared" si="3"/>
        <v>-439003658</v>
      </c>
      <c r="M37" s="31">
        <f t="shared" si="3"/>
        <v>639842012</v>
      </c>
      <c r="N37" s="31">
        <f t="shared" si="3"/>
        <v>701377469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1133472634</v>
      </c>
      <c r="X37" s="31">
        <f t="shared" si="3"/>
        <v>580657495</v>
      </c>
      <c r="Y37" s="31">
        <f t="shared" si="3"/>
        <v>552815139</v>
      </c>
      <c r="Z37" s="32">
        <f>+IF(X37&lt;&gt;0,+(Y37/X37)*100,0)</f>
        <v>95.205029429612381</v>
      </c>
      <c r="AA37" s="33">
        <f>SUM(AA29:AA36)</f>
        <v>764939774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/>
      <c r="P39" s="20"/>
      <c r="Q39" s="20"/>
      <c r="R39" s="20"/>
      <c r="S39" s="20"/>
      <c r="T39" s="20"/>
      <c r="U39" s="20"/>
      <c r="V39" s="20"/>
      <c r="W39" s="20">
        <v>-137934765</v>
      </c>
      <c r="X39" s="20"/>
      <c r="Y39" s="20">
        <v>-137934765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-1700970</v>
      </c>
      <c r="Y42" s="20">
        <v>1700970</v>
      </c>
      <c r="Z42" s="21">
        <v>-100</v>
      </c>
      <c r="AA42" s="22">
        <v>-3402300</v>
      </c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-49465444</v>
      </c>
      <c r="F43" s="36">
        <f t="shared" si="4"/>
        <v>-49465844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-137934765</v>
      </c>
      <c r="X43" s="36">
        <f t="shared" si="4"/>
        <v>-1700970</v>
      </c>
      <c r="Y43" s="36">
        <f t="shared" si="4"/>
        <v>-136233795</v>
      </c>
      <c r="Z43" s="37">
        <f>+IF(X43&lt;&gt;0,+(Y43/X43)*100,0)</f>
        <v>8009.1827016349498</v>
      </c>
      <c r="AA43" s="38">
        <f>SUM(AA39:AA42)</f>
        <v>-49465844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1122123669</v>
      </c>
      <c r="D44" s="29">
        <f>+D37+D43</f>
        <v>0</v>
      </c>
      <c r="E44" s="30">
        <f t="shared" si="5"/>
        <v>660497871</v>
      </c>
      <c r="F44" s="31">
        <f t="shared" si="5"/>
        <v>715473930</v>
      </c>
      <c r="G44" s="31">
        <f t="shared" si="5"/>
        <v>583744379</v>
      </c>
      <c r="H44" s="31">
        <f t="shared" si="5"/>
        <v>-377511671</v>
      </c>
      <c r="I44" s="31">
        <f t="shared" si="5"/>
        <v>222176983</v>
      </c>
      <c r="J44" s="31">
        <f t="shared" si="5"/>
        <v>428409691</v>
      </c>
      <c r="K44" s="31">
        <f t="shared" si="5"/>
        <v>500539115</v>
      </c>
      <c r="L44" s="31">
        <f t="shared" si="5"/>
        <v>-450670325</v>
      </c>
      <c r="M44" s="31">
        <f t="shared" si="5"/>
        <v>517259388</v>
      </c>
      <c r="N44" s="31">
        <f t="shared" si="5"/>
        <v>567128178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995537869</v>
      </c>
      <c r="X44" s="31">
        <f t="shared" si="5"/>
        <v>578956525</v>
      </c>
      <c r="Y44" s="31">
        <f t="shared" si="5"/>
        <v>416581344</v>
      </c>
      <c r="Z44" s="32">
        <f>+IF(X44&lt;&gt;0,+(Y44/X44)*100,0)</f>
        <v>71.953821403083765</v>
      </c>
      <c r="AA44" s="33">
        <f>+AA37+AA43</f>
        <v>715473930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18138259233</v>
      </c>
      <c r="D45" s="42">
        <f t="shared" si="6"/>
        <v>0</v>
      </c>
      <c r="E45" s="43">
        <f t="shared" si="6"/>
        <v>20634724963</v>
      </c>
      <c r="F45" s="44">
        <f t="shared" si="6"/>
        <v>20735449401</v>
      </c>
      <c r="G45" s="44">
        <f t="shared" si="6"/>
        <v>11880612924</v>
      </c>
      <c r="H45" s="44">
        <f t="shared" si="6"/>
        <v>3904313796</v>
      </c>
      <c r="I45" s="44">
        <f t="shared" si="6"/>
        <v>200980906</v>
      </c>
      <c r="J45" s="44">
        <f t="shared" si="6"/>
        <v>15985907626</v>
      </c>
      <c r="K45" s="44">
        <f t="shared" si="6"/>
        <v>571101743</v>
      </c>
      <c r="L45" s="44">
        <f t="shared" si="6"/>
        <v>1727721783</v>
      </c>
      <c r="M45" s="44">
        <f t="shared" si="6"/>
        <v>-1252253953</v>
      </c>
      <c r="N45" s="44">
        <f t="shared" si="6"/>
        <v>1046569573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17032477199</v>
      </c>
      <c r="X45" s="44">
        <f t="shared" si="6"/>
        <v>13131309598</v>
      </c>
      <c r="Y45" s="44">
        <f t="shared" si="6"/>
        <v>3901167601</v>
      </c>
      <c r="Z45" s="45">
        <f>+IF(X45&lt;&gt;0,+(Y45/X45)*100,0)</f>
        <v>29.708899724625926</v>
      </c>
      <c r="AA45" s="46">
        <f>+AA26-AA44</f>
        <v>20735449401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-1603159095</v>
      </c>
      <c r="D47" s="18"/>
      <c r="E47" s="19">
        <v>2031295225</v>
      </c>
      <c r="F47" s="20">
        <v>1969790206</v>
      </c>
      <c r="G47" s="20">
        <v>74604964</v>
      </c>
      <c r="H47" s="20">
        <v>1020183835</v>
      </c>
      <c r="I47" s="20">
        <v>237489417</v>
      </c>
      <c r="J47" s="20">
        <v>1332278216</v>
      </c>
      <c r="K47" s="20">
        <v>57937177</v>
      </c>
      <c r="L47" s="20">
        <v>-141017518</v>
      </c>
      <c r="M47" s="20">
        <v>-29286646</v>
      </c>
      <c r="N47" s="20">
        <v>-112366987</v>
      </c>
      <c r="O47" s="20"/>
      <c r="P47" s="20"/>
      <c r="Q47" s="20"/>
      <c r="R47" s="20"/>
      <c r="S47" s="20"/>
      <c r="T47" s="20"/>
      <c r="U47" s="20"/>
      <c r="V47" s="20"/>
      <c r="W47" s="20">
        <v>1219911229</v>
      </c>
      <c r="X47" s="20">
        <v>369146445</v>
      </c>
      <c r="Y47" s="20">
        <v>850764784</v>
      </c>
      <c r="Z47" s="47">
        <v>230.46809620501696</v>
      </c>
      <c r="AA47" s="22">
        <v>1969790206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-1603159095</v>
      </c>
      <c r="D50" s="50">
        <f t="shared" ref="D50:Y50" si="7">SUM(D47:D49)</f>
        <v>0</v>
      </c>
      <c r="E50" s="51">
        <f t="shared" si="7"/>
        <v>2031295225</v>
      </c>
      <c r="F50" s="52">
        <f t="shared" si="7"/>
        <v>1969790206</v>
      </c>
      <c r="G50" s="52">
        <f t="shared" si="7"/>
        <v>74604964</v>
      </c>
      <c r="H50" s="52">
        <f t="shared" si="7"/>
        <v>1020183835</v>
      </c>
      <c r="I50" s="52">
        <f t="shared" si="7"/>
        <v>237489417</v>
      </c>
      <c r="J50" s="52">
        <f t="shared" si="7"/>
        <v>1332278216</v>
      </c>
      <c r="K50" s="52">
        <f t="shared" si="7"/>
        <v>57937177</v>
      </c>
      <c r="L50" s="52">
        <f t="shared" si="7"/>
        <v>-141017518</v>
      </c>
      <c r="M50" s="52">
        <f t="shared" si="7"/>
        <v>-29286646</v>
      </c>
      <c r="N50" s="52">
        <f t="shared" si="7"/>
        <v>-112366987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1219911229</v>
      </c>
      <c r="X50" s="52">
        <f t="shared" si="7"/>
        <v>369146445</v>
      </c>
      <c r="Y50" s="52">
        <f t="shared" si="7"/>
        <v>850764784</v>
      </c>
      <c r="Z50" s="53">
        <f>+IF(X50&lt;&gt;0,+(Y50/X50)*100,0)</f>
        <v>230.46809620501696</v>
      </c>
      <c r="AA50" s="54">
        <f>SUM(AA47:AA49)</f>
        <v>1969790206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/>
      <c r="P6" s="20"/>
      <c r="Q6" s="20"/>
      <c r="R6" s="20"/>
      <c r="S6" s="20"/>
      <c r="T6" s="20"/>
      <c r="U6" s="20"/>
      <c r="V6" s="20"/>
      <c r="W6" s="20">
        <v>-381439152</v>
      </c>
      <c r="X6" s="20"/>
      <c r="Y6" s="20">
        <v>-381439152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/>
      <c r="P7" s="20"/>
      <c r="Q7" s="20"/>
      <c r="R7" s="20"/>
      <c r="S7" s="20"/>
      <c r="T7" s="20"/>
      <c r="U7" s="20"/>
      <c r="V7" s="20"/>
      <c r="W7" s="20">
        <v>701786367</v>
      </c>
      <c r="X7" s="20"/>
      <c r="Y7" s="20">
        <v>701786367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/>
      <c r="P10" s="20"/>
      <c r="Q10" s="20"/>
      <c r="R10" s="20"/>
      <c r="S10" s="20"/>
      <c r="T10" s="20"/>
      <c r="U10" s="20"/>
      <c r="V10" s="20"/>
      <c r="W10" s="20">
        <v>15443316</v>
      </c>
      <c r="X10" s="20"/>
      <c r="Y10" s="20">
        <v>15443316</v>
      </c>
      <c r="Z10" s="21"/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/>
      <c r="P11" s="24"/>
      <c r="Q11" s="20"/>
      <c r="R11" s="24"/>
      <c r="S11" s="24"/>
      <c r="T11" s="20"/>
      <c r="U11" s="24"/>
      <c r="V11" s="24"/>
      <c r="W11" s="24">
        <v>74020699</v>
      </c>
      <c r="X11" s="20"/>
      <c r="Y11" s="24">
        <v>74020699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/>
      <c r="P12" s="20"/>
      <c r="Q12" s="20"/>
      <c r="R12" s="20"/>
      <c r="S12" s="20"/>
      <c r="T12" s="20"/>
      <c r="U12" s="20"/>
      <c r="V12" s="20"/>
      <c r="W12" s="20">
        <v>54588674</v>
      </c>
      <c r="X12" s="20"/>
      <c r="Y12" s="20">
        <v>54588674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464325460</v>
      </c>
      <c r="X13" s="31">
        <f t="shared" si="0"/>
        <v>0</v>
      </c>
      <c r="Y13" s="31">
        <f t="shared" si="0"/>
        <v>464325460</v>
      </c>
      <c r="Z13" s="32">
        <f>+IF(X13&lt;&gt;0,+(Y13/X13)*100,0)</f>
        <v>0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/>
      <c r="P17" s="24"/>
      <c r="Q17" s="20"/>
      <c r="R17" s="24"/>
      <c r="S17" s="24"/>
      <c r="T17" s="20"/>
      <c r="U17" s="24"/>
      <c r="V17" s="24"/>
      <c r="W17" s="24">
        <v>151553177</v>
      </c>
      <c r="X17" s="20">
        <v>369282000</v>
      </c>
      <c r="Y17" s="24">
        <v>-217728823</v>
      </c>
      <c r="Z17" s="25">
        <v>-58.960042189979475</v>
      </c>
      <c r="AA17" s="26">
        <v>1463426000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/>
      <c r="P21" s="20"/>
      <c r="Q21" s="20"/>
      <c r="R21" s="20"/>
      <c r="S21" s="20"/>
      <c r="T21" s="20"/>
      <c r="U21" s="20"/>
      <c r="V21" s="20"/>
      <c r="W21" s="20">
        <v>-189910</v>
      </c>
      <c r="X21" s="20">
        <v>10000000</v>
      </c>
      <c r="Y21" s="20">
        <v>-10189910</v>
      </c>
      <c r="Z21" s="21">
        <v>-101.8991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151363267</v>
      </c>
      <c r="X25" s="36">
        <f t="shared" si="1"/>
        <v>379282000</v>
      </c>
      <c r="Y25" s="36">
        <f t="shared" si="1"/>
        <v>-227918733</v>
      </c>
      <c r="Z25" s="37">
        <f>+IF(X25&lt;&gt;0,+(Y25/X25)*100,0)</f>
        <v>-60.092156495694496</v>
      </c>
      <c r="AA25" s="38">
        <f>SUM(AA15:AA24)</f>
        <v>1473926000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615688727</v>
      </c>
      <c r="X26" s="31">
        <f t="shared" si="2"/>
        <v>379282000</v>
      </c>
      <c r="Y26" s="31">
        <f t="shared" si="2"/>
        <v>236406727</v>
      </c>
      <c r="Z26" s="32">
        <f>+IF(X26&lt;&gt;0,+(Y26/X26)*100,0)</f>
        <v>62.330067601415308</v>
      </c>
      <c r="AA26" s="33">
        <f>+AA13+AA25</f>
        <v>1497518550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/>
      <c r="P30" s="20"/>
      <c r="Q30" s="20"/>
      <c r="R30" s="20"/>
      <c r="S30" s="20"/>
      <c r="T30" s="20"/>
      <c r="U30" s="20"/>
      <c r="V30" s="20"/>
      <c r="W30" s="20">
        <v>-86108495</v>
      </c>
      <c r="X30" s="20"/>
      <c r="Y30" s="20">
        <v>-86108495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/>
      <c r="P32" s="20"/>
      <c r="Q32" s="20"/>
      <c r="R32" s="20"/>
      <c r="S32" s="20"/>
      <c r="T32" s="20"/>
      <c r="U32" s="20"/>
      <c r="V32" s="20"/>
      <c r="W32" s="20">
        <v>-262051220</v>
      </c>
      <c r="X32" s="20"/>
      <c r="Y32" s="20">
        <v>-262051220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/>
      <c r="P35" s="20"/>
      <c r="Q35" s="20"/>
      <c r="R35" s="20"/>
      <c r="S35" s="20"/>
      <c r="T35" s="20"/>
      <c r="U35" s="20"/>
      <c r="V35" s="20"/>
      <c r="W35" s="20">
        <v>184393401</v>
      </c>
      <c r="X35" s="20"/>
      <c r="Y35" s="20">
        <v>184393401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-163766314</v>
      </c>
      <c r="X37" s="31">
        <f t="shared" si="3"/>
        <v>0</v>
      </c>
      <c r="Y37" s="31">
        <f t="shared" si="3"/>
        <v>-163766314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/>
      <c r="P39" s="20"/>
      <c r="Q39" s="20"/>
      <c r="R39" s="20"/>
      <c r="S39" s="20"/>
      <c r="T39" s="20"/>
      <c r="U39" s="20"/>
      <c r="V39" s="20"/>
      <c r="W39" s="20">
        <v>-137934765</v>
      </c>
      <c r="X39" s="20"/>
      <c r="Y39" s="20">
        <v>-137934765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-137934765</v>
      </c>
      <c r="X43" s="36">
        <f t="shared" si="4"/>
        <v>0</v>
      </c>
      <c r="Y43" s="36">
        <f t="shared" si="4"/>
        <v>-137934765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-301701079</v>
      </c>
      <c r="X44" s="31">
        <f t="shared" si="5"/>
        <v>0</v>
      </c>
      <c r="Y44" s="31">
        <f t="shared" si="5"/>
        <v>-301701079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917389806</v>
      </c>
      <c r="X45" s="44">
        <f t="shared" si="6"/>
        <v>379282000</v>
      </c>
      <c r="Y45" s="44">
        <f t="shared" si="6"/>
        <v>538107806</v>
      </c>
      <c r="Z45" s="45">
        <f>+IF(X45&lt;&gt;0,+(Y45/X45)*100,0)</f>
        <v>141.87538717893281</v>
      </c>
      <c r="AA45" s="46">
        <f>+AA26-AA44</f>
        <v>1497518550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/>
      <c r="P47" s="20"/>
      <c r="Q47" s="20"/>
      <c r="R47" s="20"/>
      <c r="S47" s="20"/>
      <c r="T47" s="20"/>
      <c r="U47" s="20"/>
      <c r="V47" s="20"/>
      <c r="W47" s="20">
        <v>917389794</v>
      </c>
      <c r="X47" s="20"/>
      <c r="Y47" s="20">
        <v>917389794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917389794</v>
      </c>
      <c r="X50" s="52">
        <f t="shared" si="7"/>
        <v>0</v>
      </c>
      <c r="Y50" s="52">
        <f t="shared" si="7"/>
        <v>917389794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294866153</v>
      </c>
      <c r="G6" s="20">
        <v>1323848</v>
      </c>
      <c r="H6" s="20">
        <v>716917</v>
      </c>
      <c r="I6" s="20">
        <v>317718</v>
      </c>
      <c r="J6" s="20">
        <v>2358483</v>
      </c>
      <c r="K6" s="20">
        <v>121452498</v>
      </c>
      <c r="L6" s="20">
        <v>345228</v>
      </c>
      <c r="M6" s="20">
        <v>172107</v>
      </c>
      <c r="N6" s="20">
        <v>121969833</v>
      </c>
      <c r="O6" s="20"/>
      <c r="P6" s="20"/>
      <c r="Q6" s="20"/>
      <c r="R6" s="20"/>
      <c r="S6" s="20"/>
      <c r="T6" s="20"/>
      <c r="U6" s="20"/>
      <c r="V6" s="20"/>
      <c r="W6" s="20">
        <v>124328316</v>
      </c>
      <c r="X6" s="20">
        <v>147433062</v>
      </c>
      <c r="Y6" s="20">
        <v>-23104746</v>
      </c>
      <c r="Z6" s="21">
        <v>-15.671346498928443</v>
      </c>
      <c r="AA6" s="22">
        <v>294866153</v>
      </c>
    </row>
    <row r="7" spans="1:27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>
        <v>3239050</v>
      </c>
      <c r="L7" s="20">
        <v>10029397</v>
      </c>
      <c r="M7" s="20">
        <v>17234743</v>
      </c>
      <c r="N7" s="20">
        <v>30503190</v>
      </c>
      <c r="O7" s="20"/>
      <c r="P7" s="20"/>
      <c r="Q7" s="20"/>
      <c r="R7" s="20"/>
      <c r="S7" s="20"/>
      <c r="T7" s="20"/>
      <c r="U7" s="20"/>
      <c r="V7" s="20"/>
      <c r="W7" s="20">
        <v>86624512</v>
      </c>
      <c r="X7" s="20">
        <v>17506092</v>
      </c>
      <c r="Y7" s="20">
        <v>69118420</v>
      </c>
      <c r="Z7" s="21">
        <v>394.82495579253214</v>
      </c>
      <c r="AA7" s="22">
        <v>35012185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>
        <v>1307586</v>
      </c>
      <c r="L8" s="20">
        <v>1250221</v>
      </c>
      <c r="M8" s="20">
        <v>1353805</v>
      </c>
      <c r="N8" s="20">
        <v>3911612</v>
      </c>
      <c r="O8" s="20"/>
      <c r="P8" s="20"/>
      <c r="Q8" s="20"/>
      <c r="R8" s="20"/>
      <c r="S8" s="20"/>
      <c r="T8" s="20"/>
      <c r="U8" s="20"/>
      <c r="V8" s="20"/>
      <c r="W8" s="20">
        <v>5183039</v>
      </c>
      <c r="X8" s="20"/>
      <c r="Y8" s="20">
        <v>5183039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>
        <v>-208759</v>
      </c>
      <c r="L10" s="20">
        <v>521880</v>
      </c>
      <c r="M10" s="20">
        <v>1094196</v>
      </c>
      <c r="N10" s="20">
        <v>1407317</v>
      </c>
      <c r="O10" s="20"/>
      <c r="P10" s="20"/>
      <c r="Q10" s="20"/>
      <c r="R10" s="20"/>
      <c r="S10" s="20"/>
      <c r="T10" s="20"/>
      <c r="U10" s="20"/>
      <c r="V10" s="20"/>
      <c r="W10" s="20">
        <v>1967745</v>
      </c>
      <c r="X10" s="20">
        <v>-2508114</v>
      </c>
      <c r="Y10" s="20">
        <v>4475859</v>
      </c>
      <c r="Z10" s="21">
        <v>-178.45516591351111</v>
      </c>
      <c r="AA10" s="22">
        <v>-5016216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39710758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19855392</v>
      </c>
      <c r="Y11" s="24">
        <v>-19855392</v>
      </c>
      <c r="Z11" s="25">
        <v>-100</v>
      </c>
      <c r="AA11" s="26">
        <v>39710758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364572880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125790375</v>
      </c>
      <c r="L13" s="31">
        <f t="shared" si="0"/>
        <v>12146726</v>
      </c>
      <c r="M13" s="31">
        <f t="shared" si="0"/>
        <v>19854851</v>
      </c>
      <c r="N13" s="31">
        <f t="shared" si="0"/>
        <v>157791952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218103612</v>
      </c>
      <c r="X13" s="31">
        <f t="shared" si="0"/>
        <v>182286432</v>
      </c>
      <c r="Y13" s="31">
        <f t="shared" si="0"/>
        <v>35817180</v>
      </c>
      <c r="Z13" s="32">
        <f>+IF(X13&lt;&gt;0,+(Y13/X13)*100,0)</f>
        <v>19.648845834011386</v>
      </c>
      <c r="AA13" s="33">
        <f>SUM(AA6:AA12)</f>
        <v>364572880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158965778</v>
      </c>
      <c r="G17" s="24">
        <v>2544178</v>
      </c>
      <c r="H17" s="24">
        <v>43508502</v>
      </c>
      <c r="I17" s="24">
        <v>21354040</v>
      </c>
      <c r="J17" s="20">
        <v>67406720</v>
      </c>
      <c r="K17" s="24">
        <v>2361378</v>
      </c>
      <c r="L17" s="24">
        <v>25630314</v>
      </c>
      <c r="M17" s="20">
        <v>9490271</v>
      </c>
      <c r="N17" s="24">
        <v>37481963</v>
      </c>
      <c r="O17" s="24"/>
      <c r="P17" s="24"/>
      <c r="Q17" s="20"/>
      <c r="R17" s="24"/>
      <c r="S17" s="24"/>
      <c r="T17" s="20"/>
      <c r="U17" s="24"/>
      <c r="V17" s="24"/>
      <c r="W17" s="24">
        <v>104888683</v>
      </c>
      <c r="X17" s="20">
        <v>79482888</v>
      </c>
      <c r="Y17" s="24">
        <v>25405795</v>
      </c>
      <c r="Z17" s="25">
        <v>31.963854911764152</v>
      </c>
      <c r="AA17" s="26">
        <v>158965778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158965778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2361378</v>
      </c>
      <c r="L25" s="36">
        <f t="shared" si="1"/>
        <v>25630314</v>
      </c>
      <c r="M25" s="36">
        <f t="shared" si="1"/>
        <v>9490271</v>
      </c>
      <c r="N25" s="36">
        <f t="shared" si="1"/>
        <v>37481963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104888683</v>
      </c>
      <c r="X25" s="36">
        <f t="shared" si="1"/>
        <v>79482888</v>
      </c>
      <c r="Y25" s="36">
        <f t="shared" si="1"/>
        <v>25405795</v>
      </c>
      <c r="Z25" s="37">
        <f>+IF(X25&lt;&gt;0,+(Y25/X25)*100,0)</f>
        <v>31.963854911764152</v>
      </c>
      <c r="AA25" s="38">
        <f>SUM(AA15:AA24)</f>
        <v>158965778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523538658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128151753</v>
      </c>
      <c r="L26" s="31">
        <f t="shared" si="2"/>
        <v>37777040</v>
      </c>
      <c r="M26" s="31">
        <f t="shared" si="2"/>
        <v>29345122</v>
      </c>
      <c r="N26" s="31">
        <f t="shared" si="2"/>
        <v>195273915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322992295</v>
      </c>
      <c r="X26" s="31">
        <f t="shared" si="2"/>
        <v>261769320</v>
      </c>
      <c r="Y26" s="31">
        <f t="shared" si="2"/>
        <v>61222975</v>
      </c>
      <c r="Z26" s="32">
        <f>+IF(X26&lt;&gt;0,+(Y26/X26)*100,0)</f>
        <v>23.388139985235856</v>
      </c>
      <c r="AA26" s="33">
        <f>+AA13+AA25</f>
        <v>523538658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-190432836</v>
      </c>
      <c r="G32" s="20">
        <v>-54147</v>
      </c>
      <c r="H32" s="20">
        <v>3045532</v>
      </c>
      <c r="I32" s="20">
        <v>1322984</v>
      </c>
      <c r="J32" s="20">
        <v>4314369</v>
      </c>
      <c r="K32" s="20">
        <v>-1456262</v>
      </c>
      <c r="L32" s="20">
        <v>-165823</v>
      </c>
      <c r="M32" s="20">
        <v>-2509938</v>
      </c>
      <c r="N32" s="20">
        <v>-4132023</v>
      </c>
      <c r="O32" s="20"/>
      <c r="P32" s="20"/>
      <c r="Q32" s="20"/>
      <c r="R32" s="20"/>
      <c r="S32" s="20"/>
      <c r="T32" s="20"/>
      <c r="U32" s="20"/>
      <c r="V32" s="20"/>
      <c r="W32" s="20">
        <v>182346</v>
      </c>
      <c r="X32" s="20">
        <v>-95216424</v>
      </c>
      <c r="Y32" s="20">
        <v>95398770</v>
      </c>
      <c r="Z32" s="21">
        <v>-100.19150687700684</v>
      </c>
      <c r="AA32" s="22">
        <v>-190432836</v>
      </c>
    </row>
    <row r="33" spans="1:27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>
        <v>17646093</v>
      </c>
      <c r="L33" s="20">
        <v>-59446887</v>
      </c>
      <c r="M33" s="20">
        <v>-27567887</v>
      </c>
      <c r="N33" s="20">
        <v>-69368681</v>
      </c>
      <c r="O33" s="20"/>
      <c r="P33" s="20"/>
      <c r="Q33" s="20"/>
      <c r="R33" s="20"/>
      <c r="S33" s="20"/>
      <c r="T33" s="20"/>
      <c r="U33" s="20"/>
      <c r="V33" s="20"/>
      <c r="W33" s="20">
        <v>-151808813</v>
      </c>
      <c r="X33" s="20"/>
      <c r="Y33" s="20">
        <v>-151808813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-190432836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16189831</v>
      </c>
      <c r="L37" s="31">
        <f t="shared" si="3"/>
        <v>-59612710</v>
      </c>
      <c r="M37" s="31">
        <f t="shared" si="3"/>
        <v>-30077825</v>
      </c>
      <c r="N37" s="31">
        <f t="shared" si="3"/>
        <v>-73500704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-151626467</v>
      </c>
      <c r="X37" s="31">
        <f t="shared" si="3"/>
        <v>-95216424</v>
      </c>
      <c r="Y37" s="31">
        <f t="shared" si="3"/>
        <v>-56410043</v>
      </c>
      <c r="Z37" s="32">
        <f>+IF(X37&lt;&gt;0,+(Y37/X37)*100,0)</f>
        <v>59.244026009630431</v>
      </c>
      <c r="AA37" s="33">
        <f>SUM(AA29:AA36)</f>
        <v>-190432836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-190432836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16189831</v>
      </c>
      <c r="L44" s="31">
        <f t="shared" si="5"/>
        <v>-59612710</v>
      </c>
      <c r="M44" s="31">
        <f t="shared" si="5"/>
        <v>-30077825</v>
      </c>
      <c r="N44" s="31">
        <f t="shared" si="5"/>
        <v>-73500704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-151626467</v>
      </c>
      <c r="X44" s="31">
        <f t="shared" si="5"/>
        <v>-95216424</v>
      </c>
      <c r="Y44" s="31">
        <f t="shared" si="5"/>
        <v>-56410043</v>
      </c>
      <c r="Z44" s="32">
        <f>+IF(X44&lt;&gt;0,+(Y44/X44)*100,0)</f>
        <v>59.244026009630431</v>
      </c>
      <c r="AA44" s="33">
        <f>+AA37+AA43</f>
        <v>-190432836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713971494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111961922</v>
      </c>
      <c r="L45" s="44">
        <f t="shared" si="6"/>
        <v>97389750</v>
      </c>
      <c r="M45" s="44">
        <f t="shared" si="6"/>
        <v>59422947</v>
      </c>
      <c r="N45" s="44">
        <f t="shared" si="6"/>
        <v>268774619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474618762</v>
      </c>
      <c r="X45" s="44">
        <f t="shared" si="6"/>
        <v>356985744</v>
      </c>
      <c r="Y45" s="44">
        <f t="shared" si="6"/>
        <v>117633018</v>
      </c>
      <c r="Z45" s="45">
        <f>+IF(X45&lt;&gt;0,+(Y45/X45)*100,0)</f>
        <v>32.951741064483514</v>
      </c>
      <c r="AA45" s="46">
        <f>+AA26-AA44</f>
        <v>713971494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137519364</v>
      </c>
      <c r="Y47" s="20">
        <v>-137519364</v>
      </c>
      <c r="Z47" s="47">
        <v>-100</v>
      </c>
      <c r="AA47" s="22">
        <v>275038729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137519364</v>
      </c>
      <c r="Y50" s="52">
        <f t="shared" si="7"/>
        <v>-137519364</v>
      </c>
      <c r="Z50" s="53">
        <f>+IF(X50&lt;&gt;0,+(Y50/X50)*100,0)</f>
        <v>-100</v>
      </c>
      <c r="AA50" s="54">
        <f>SUM(AA47:AA49)</f>
        <v>275038729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-2300000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-1150002</v>
      </c>
      <c r="Y6" s="20">
        <v>1150002</v>
      </c>
      <c r="Z6" s="21">
        <v>-100</v>
      </c>
      <c r="AA6" s="22">
        <v>-2300000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-2000000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-1000002</v>
      </c>
      <c r="Y13" s="31">
        <f t="shared" si="0"/>
        <v>1000002</v>
      </c>
      <c r="Z13" s="32">
        <f>+IF(X13&lt;&gt;0,+(Y13/X13)*100,0)</f>
        <v>-100</v>
      </c>
      <c r="AA13" s="33">
        <f>SUM(AA6:AA12)</f>
        <v>-2000000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-2000000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-1000002</v>
      </c>
      <c r="Y26" s="31">
        <f t="shared" si="2"/>
        <v>1000002</v>
      </c>
      <c r="Z26" s="32">
        <f>+IF(X26&lt;&gt;0,+(Y26/X26)*100,0)</f>
        <v>-100</v>
      </c>
      <c r="AA26" s="33">
        <f>+AA13+AA25</f>
        <v>-2000000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-1000002</v>
      </c>
      <c r="Y45" s="44">
        <f t="shared" si="6"/>
        <v>1000002</v>
      </c>
      <c r="Z45" s="45">
        <f>+IF(X45&lt;&gt;0,+(Y45/X45)*100,0)</f>
        <v>-100</v>
      </c>
      <c r="AA45" s="46">
        <f>+AA26-AA44</f>
        <v>-2000000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/>
      <c r="P6" s="20"/>
      <c r="Q6" s="20"/>
      <c r="R6" s="20"/>
      <c r="S6" s="20"/>
      <c r="T6" s="20"/>
      <c r="U6" s="20"/>
      <c r="V6" s="20"/>
      <c r="W6" s="20">
        <v>-17651776</v>
      </c>
      <c r="X6" s="20"/>
      <c r="Y6" s="20">
        <v>-17651776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/>
      <c r="P7" s="20"/>
      <c r="Q7" s="20"/>
      <c r="R7" s="20"/>
      <c r="S7" s="20"/>
      <c r="T7" s="20"/>
      <c r="U7" s="20"/>
      <c r="V7" s="20"/>
      <c r="W7" s="20">
        <v>388570654</v>
      </c>
      <c r="X7" s="20"/>
      <c r="Y7" s="20">
        <v>388570654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/>
      <c r="P10" s="20"/>
      <c r="Q10" s="20"/>
      <c r="R10" s="20"/>
      <c r="S10" s="20"/>
      <c r="T10" s="20"/>
      <c r="U10" s="20"/>
      <c r="V10" s="20"/>
      <c r="W10" s="20">
        <v>207244</v>
      </c>
      <c r="X10" s="20"/>
      <c r="Y10" s="20">
        <v>207244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/>
      <c r="P11" s="24"/>
      <c r="Q11" s="20"/>
      <c r="R11" s="24"/>
      <c r="S11" s="24"/>
      <c r="T11" s="20"/>
      <c r="U11" s="24"/>
      <c r="V11" s="24"/>
      <c r="W11" s="24">
        <v>84271568</v>
      </c>
      <c r="X11" s="20"/>
      <c r="Y11" s="24">
        <v>84271568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455397690</v>
      </c>
      <c r="X13" s="31">
        <f t="shared" si="0"/>
        <v>0</v>
      </c>
      <c r="Y13" s="31">
        <f t="shared" si="0"/>
        <v>455397690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/>
      <c r="P17" s="24"/>
      <c r="Q17" s="20"/>
      <c r="R17" s="24"/>
      <c r="S17" s="24"/>
      <c r="T17" s="20"/>
      <c r="U17" s="24"/>
      <c r="V17" s="24"/>
      <c r="W17" s="24">
        <v>37104046</v>
      </c>
      <c r="X17" s="20">
        <v>50187504</v>
      </c>
      <c r="Y17" s="24">
        <v>-13083458</v>
      </c>
      <c r="Z17" s="25">
        <v>-26.069154584774729</v>
      </c>
      <c r="AA17" s="26">
        <v>100375000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/>
      <c r="P21" s="20"/>
      <c r="Q21" s="20"/>
      <c r="R21" s="20"/>
      <c r="S21" s="20"/>
      <c r="T21" s="20"/>
      <c r="U21" s="20"/>
      <c r="V21" s="20"/>
      <c r="W21" s="20">
        <v>-2120</v>
      </c>
      <c r="X21" s="20"/>
      <c r="Y21" s="20">
        <v>-2120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37101926</v>
      </c>
      <c r="X25" s="36">
        <f t="shared" si="1"/>
        <v>50187504</v>
      </c>
      <c r="Y25" s="36">
        <f t="shared" si="1"/>
        <v>-13085578</v>
      </c>
      <c r="Z25" s="37">
        <f>+IF(X25&lt;&gt;0,+(Y25/X25)*100,0)</f>
        <v>-26.073378743840298</v>
      </c>
      <c r="AA25" s="38">
        <f>SUM(AA15:AA24)</f>
        <v>100375000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492499616</v>
      </c>
      <c r="X26" s="31">
        <f t="shared" si="2"/>
        <v>50187504</v>
      </c>
      <c r="Y26" s="31">
        <f t="shared" si="2"/>
        <v>442312112</v>
      </c>
      <c r="Z26" s="32">
        <f>+IF(X26&lt;&gt;0,+(Y26/X26)*100,0)</f>
        <v>881.31920647020024</v>
      </c>
      <c r="AA26" s="33">
        <f>+AA13+AA25</f>
        <v>100375000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/>
      <c r="P30" s="20"/>
      <c r="Q30" s="20"/>
      <c r="R30" s="20"/>
      <c r="S30" s="20"/>
      <c r="T30" s="20"/>
      <c r="U30" s="20"/>
      <c r="V30" s="20"/>
      <c r="W30" s="20">
        <v>-6121948</v>
      </c>
      <c r="X30" s="20"/>
      <c r="Y30" s="20">
        <v>-6121948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/>
      <c r="P31" s="20"/>
      <c r="Q31" s="20"/>
      <c r="R31" s="20"/>
      <c r="S31" s="20"/>
      <c r="T31" s="20"/>
      <c r="U31" s="20"/>
      <c r="V31" s="20"/>
      <c r="W31" s="20">
        <v>2161422</v>
      </c>
      <c r="X31" s="20"/>
      <c r="Y31" s="20">
        <v>2161422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/>
      <c r="P32" s="20"/>
      <c r="Q32" s="20"/>
      <c r="R32" s="20"/>
      <c r="S32" s="20"/>
      <c r="T32" s="20"/>
      <c r="U32" s="20"/>
      <c r="V32" s="20"/>
      <c r="W32" s="20">
        <v>689469564</v>
      </c>
      <c r="X32" s="20"/>
      <c r="Y32" s="20">
        <v>689469564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/>
      <c r="P33" s="20"/>
      <c r="Q33" s="20"/>
      <c r="R33" s="20"/>
      <c r="S33" s="20"/>
      <c r="T33" s="20"/>
      <c r="U33" s="20"/>
      <c r="V33" s="20"/>
      <c r="W33" s="20">
        <v>-19134698</v>
      </c>
      <c r="X33" s="20"/>
      <c r="Y33" s="20">
        <v>-19134698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/>
      <c r="P35" s="20"/>
      <c r="Q35" s="20"/>
      <c r="R35" s="20"/>
      <c r="S35" s="20"/>
      <c r="T35" s="20"/>
      <c r="U35" s="20"/>
      <c r="V35" s="20"/>
      <c r="W35" s="20">
        <v>42238741</v>
      </c>
      <c r="X35" s="20"/>
      <c r="Y35" s="20">
        <v>42238741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708613081</v>
      </c>
      <c r="X37" s="31">
        <f t="shared" si="3"/>
        <v>0</v>
      </c>
      <c r="Y37" s="31">
        <f t="shared" si="3"/>
        <v>708613081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708613081</v>
      </c>
      <c r="X44" s="31">
        <f t="shared" si="5"/>
        <v>0</v>
      </c>
      <c r="Y44" s="31">
        <f t="shared" si="5"/>
        <v>708613081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-216113465</v>
      </c>
      <c r="X45" s="44">
        <f t="shared" si="6"/>
        <v>50187504</v>
      </c>
      <c r="Y45" s="44">
        <f t="shared" si="6"/>
        <v>-266300969</v>
      </c>
      <c r="Z45" s="45">
        <f>+IF(X45&lt;&gt;0,+(Y45/X45)*100,0)</f>
        <v>-530.61210017537428</v>
      </c>
      <c r="AA45" s="46">
        <f>+AA26-AA44</f>
        <v>100375000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699808895</v>
      </c>
      <c r="D6" s="18"/>
      <c r="E6" s="19">
        <v>-49730074</v>
      </c>
      <c r="F6" s="20">
        <v>-28482118</v>
      </c>
      <c r="G6" s="20">
        <v>-707851923</v>
      </c>
      <c r="H6" s="20">
        <v>1265094436</v>
      </c>
      <c r="I6" s="20">
        <v>41720176</v>
      </c>
      <c r="J6" s="20">
        <v>598962689</v>
      </c>
      <c r="K6" s="20">
        <v>89452804</v>
      </c>
      <c r="L6" s="20">
        <v>37263912</v>
      </c>
      <c r="M6" s="20">
        <v>276747126</v>
      </c>
      <c r="N6" s="20">
        <v>403463842</v>
      </c>
      <c r="O6" s="20"/>
      <c r="P6" s="20"/>
      <c r="Q6" s="20"/>
      <c r="R6" s="20"/>
      <c r="S6" s="20"/>
      <c r="T6" s="20"/>
      <c r="U6" s="20"/>
      <c r="V6" s="20"/>
      <c r="W6" s="20">
        <v>1002426531</v>
      </c>
      <c r="X6" s="20">
        <v>-14241054</v>
      </c>
      <c r="Y6" s="20">
        <v>1016667585</v>
      </c>
      <c r="Z6" s="21">
        <v>-7138.9911519189527</v>
      </c>
      <c r="AA6" s="22">
        <v>-28482118</v>
      </c>
    </row>
    <row r="7" spans="1:27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419849137</v>
      </c>
      <c r="G7" s="20">
        <v>185458634</v>
      </c>
      <c r="H7" s="20">
        <v>-86856787</v>
      </c>
      <c r="I7" s="20">
        <v>48306854</v>
      </c>
      <c r="J7" s="20">
        <v>146908701</v>
      </c>
      <c r="K7" s="20">
        <v>50122802</v>
      </c>
      <c r="L7" s="20">
        <v>49037014</v>
      </c>
      <c r="M7" s="20">
        <v>-149741561</v>
      </c>
      <c r="N7" s="20">
        <v>-50581745</v>
      </c>
      <c r="O7" s="20"/>
      <c r="P7" s="20"/>
      <c r="Q7" s="20"/>
      <c r="R7" s="20"/>
      <c r="S7" s="20"/>
      <c r="T7" s="20"/>
      <c r="U7" s="20"/>
      <c r="V7" s="20"/>
      <c r="W7" s="20">
        <v>96326956</v>
      </c>
      <c r="X7" s="20">
        <v>209924562</v>
      </c>
      <c r="Y7" s="20">
        <v>-113597606</v>
      </c>
      <c r="Z7" s="21">
        <v>-54.113537223909994</v>
      </c>
      <c r="AA7" s="22">
        <v>419849137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>
        <v>141489</v>
      </c>
      <c r="L8" s="20">
        <v>163684</v>
      </c>
      <c r="M8" s="20">
        <v>141206</v>
      </c>
      <c r="N8" s="20">
        <v>446379</v>
      </c>
      <c r="O8" s="20"/>
      <c r="P8" s="20"/>
      <c r="Q8" s="20"/>
      <c r="R8" s="20"/>
      <c r="S8" s="20"/>
      <c r="T8" s="20"/>
      <c r="U8" s="20"/>
      <c r="V8" s="20"/>
      <c r="W8" s="20">
        <v>924498</v>
      </c>
      <c r="X8" s="20"/>
      <c r="Y8" s="20">
        <v>924498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4166931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>
        <v>-4082087</v>
      </c>
      <c r="L10" s="20">
        <v>162683379</v>
      </c>
      <c r="M10" s="20">
        <v>-172298910</v>
      </c>
      <c r="N10" s="20">
        <v>-13697618</v>
      </c>
      <c r="O10" s="20"/>
      <c r="P10" s="20"/>
      <c r="Q10" s="20"/>
      <c r="R10" s="20"/>
      <c r="S10" s="20"/>
      <c r="T10" s="20"/>
      <c r="U10" s="20"/>
      <c r="V10" s="20"/>
      <c r="W10" s="20">
        <v>-93781447</v>
      </c>
      <c r="X10" s="20">
        <v>2083464</v>
      </c>
      <c r="Y10" s="20">
        <v>-95864911</v>
      </c>
      <c r="Z10" s="21">
        <v>-4601.2271390338401</v>
      </c>
      <c r="AA10" s="22">
        <v>4166931</v>
      </c>
    </row>
    <row r="11" spans="1:27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95848920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47924466</v>
      </c>
      <c r="Y11" s="24">
        <v>-47924466</v>
      </c>
      <c r="Z11" s="25">
        <v>-100</v>
      </c>
      <c r="AA11" s="26">
        <v>95848920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1139383318</v>
      </c>
      <c r="D13" s="29">
        <f>SUM(D6:D12)</f>
        <v>0</v>
      </c>
      <c r="E13" s="30">
        <f t="shared" si="0"/>
        <v>473075132</v>
      </c>
      <c r="F13" s="31">
        <f t="shared" si="0"/>
        <v>491382870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135635008</v>
      </c>
      <c r="L13" s="31">
        <f t="shared" si="0"/>
        <v>249147989</v>
      </c>
      <c r="M13" s="31">
        <f t="shared" si="0"/>
        <v>-45152139</v>
      </c>
      <c r="N13" s="31">
        <f t="shared" si="0"/>
        <v>339630858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1005896538</v>
      </c>
      <c r="X13" s="31">
        <f t="shared" si="0"/>
        <v>245691438</v>
      </c>
      <c r="Y13" s="31">
        <f t="shared" si="0"/>
        <v>760205100</v>
      </c>
      <c r="Z13" s="32">
        <f>+IF(X13&lt;&gt;0,+(Y13/X13)*100,0)</f>
        <v>309.41456738919817</v>
      </c>
      <c r="AA13" s="33">
        <f>SUM(AA6:AA12)</f>
        <v>491382870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352073747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>
        <v>1292907</v>
      </c>
      <c r="L17" s="24">
        <v>189845</v>
      </c>
      <c r="M17" s="20">
        <v>13104443</v>
      </c>
      <c r="N17" s="24">
        <v>14587195</v>
      </c>
      <c r="O17" s="24"/>
      <c r="P17" s="24"/>
      <c r="Q17" s="20"/>
      <c r="R17" s="24"/>
      <c r="S17" s="24"/>
      <c r="T17" s="20"/>
      <c r="U17" s="24"/>
      <c r="V17" s="24"/>
      <c r="W17" s="24">
        <v>37673405</v>
      </c>
      <c r="X17" s="20">
        <v>176036880</v>
      </c>
      <c r="Y17" s="24">
        <v>-138363475</v>
      </c>
      <c r="Z17" s="25">
        <v>-78.5991407027891</v>
      </c>
      <c r="AA17" s="26">
        <v>352073747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352073747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1292907</v>
      </c>
      <c r="L25" s="36">
        <f t="shared" si="1"/>
        <v>189845</v>
      </c>
      <c r="M25" s="36">
        <f t="shared" si="1"/>
        <v>13104443</v>
      </c>
      <c r="N25" s="36">
        <f t="shared" si="1"/>
        <v>14587195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37673405</v>
      </c>
      <c r="X25" s="36">
        <f t="shared" si="1"/>
        <v>176036880</v>
      </c>
      <c r="Y25" s="36">
        <f t="shared" si="1"/>
        <v>-138363475</v>
      </c>
      <c r="Z25" s="37">
        <f>+IF(X25&lt;&gt;0,+(Y25/X25)*100,0)</f>
        <v>-78.5991407027891</v>
      </c>
      <c r="AA25" s="38">
        <f>SUM(AA15:AA24)</f>
        <v>352073747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1997513991</v>
      </c>
      <c r="D26" s="29">
        <f>+D13+D25</f>
        <v>0</v>
      </c>
      <c r="E26" s="30">
        <f t="shared" si="2"/>
        <v>851217090</v>
      </c>
      <c r="F26" s="31">
        <f t="shared" si="2"/>
        <v>843456617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136927915</v>
      </c>
      <c r="L26" s="31">
        <f t="shared" si="2"/>
        <v>249337834</v>
      </c>
      <c r="M26" s="31">
        <f t="shared" si="2"/>
        <v>-32047696</v>
      </c>
      <c r="N26" s="31">
        <f t="shared" si="2"/>
        <v>354218053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1043569943</v>
      </c>
      <c r="X26" s="31">
        <f t="shared" si="2"/>
        <v>421728318</v>
      </c>
      <c r="Y26" s="31">
        <f t="shared" si="2"/>
        <v>621841625</v>
      </c>
      <c r="Z26" s="32">
        <f>+IF(X26&lt;&gt;0,+(Y26/X26)*100,0)</f>
        <v>147.45076355057572</v>
      </c>
      <c r="AA26" s="33">
        <f>+AA13+AA25</f>
        <v>843456617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>
        <v>27610</v>
      </c>
      <c r="L31" s="20">
        <v>24310</v>
      </c>
      <c r="M31" s="20">
        <v>15620</v>
      </c>
      <c r="N31" s="20">
        <v>67540</v>
      </c>
      <c r="O31" s="20"/>
      <c r="P31" s="20"/>
      <c r="Q31" s="20"/>
      <c r="R31" s="20"/>
      <c r="S31" s="20"/>
      <c r="T31" s="20"/>
      <c r="U31" s="20"/>
      <c r="V31" s="20"/>
      <c r="W31" s="20">
        <v>115687</v>
      </c>
      <c r="X31" s="20"/>
      <c r="Y31" s="20">
        <v>115687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253261723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>
        <v>-18276154</v>
      </c>
      <c r="L32" s="20">
        <v>-9802034</v>
      </c>
      <c r="M32" s="20">
        <v>-41653785</v>
      </c>
      <c r="N32" s="20">
        <v>-69731973</v>
      </c>
      <c r="O32" s="20"/>
      <c r="P32" s="20"/>
      <c r="Q32" s="20"/>
      <c r="R32" s="20"/>
      <c r="S32" s="20"/>
      <c r="T32" s="20"/>
      <c r="U32" s="20"/>
      <c r="V32" s="20"/>
      <c r="W32" s="20">
        <v>-112245294</v>
      </c>
      <c r="X32" s="20">
        <v>126630864</v>
      </c>
      <c r="Y32" s="20">
        <v>-238876158</v>
      </c>
      <c r="Z32" s="21">
        <v>-188.63976005091462</v>
      </c>
      <c r="AA32" s="22">
        <v>253261723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>
        <v>-12361922</v>
      </c>
      <c r="L33" s="20">
        <v>-6517587</v>
      </c>
      <c r="M33" s="20"/>
      <c r="N33" s="20">
        <v>-18879509</v>
      </c>
      <c r="O33" s="20"/>
      <c r="P33" s="20"/>
      <c r="Q33" s="20"/>
      <c r="R33" s="20"/>
      <c r="S33" s="20"/>
      <c r="T33" s="20"/>
      <c r="U33" s="20"/>
      <c r="V33" s="20"/>
      <c r="W33" s="20">
        <v>-9892049</v>
      </c>
      <c r="X33" s="20"/>
      <c r="Y33" s="20">
        <v>-9892049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85891659</v>
      </c>
      <c r="G35" s="20">
        <v>-52196493</v>
      </c>
      <c r="H35" s="20">
        <v>64565106</v>
      </c>
      <c r="I35" s="20">
        <v>6041898</v>
      </c>
      <c r="J35" s="20">
        <v>18410511</v>
      </c>
      <c r="K35" s="20">
        <v>6278958</v>
      </c>
      <c r="L35" s="20">
        <v>6139148</v>
      </c>
      <c r="M35" s="20">
        <v>6183310</v>
      </c>
      <c r="N35" s="20">
        <v>18601416</v>
      </c>
      <c r="O35" s="20"/>
      <c r="P35" s="20"/>
      <c r="Q35" s="20"/>
      <c r="R35" s="20"/>
      <c r="S35" s="20"/>
      <c r="T35" s="20"/>
      <c r="U35" s="20"/>
      <c r="V35" s="20"/>
      <c r="W35" s="20">
        <v>37011927</v>
      </c>
      <c r="X35" s="20">
        <v>42945828</v>
      </c>
      <c r="Y35" s="20">
        <v>-5933901</v>
      </c>
      <c r="Z35" s="21">
        <v>-13.817176839622233</v>
      </c>
      <c r="AA35" s="22">
        <v>85891659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339153382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-24331508</v>
      </c>
      <c r="L37" s="31">
        <f t="shared" si="3"/>
        <v>-10156163</v>
      </c>
      <c r="M37" s="31">
        <f t="shared" si="3"/>
        <v>-35454855</v>
      </c>
      <c r="N37" s="31">
        <f t="shared" si="3"/>
        <v>-69942526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-85009729</v>
      </c>
      <c r="X37" s="31">
        <f t="shared" si="3"/>
        <v>169576692</v>
      </c>
      <c r="Y37" s="31">
        <f t="shared" si="3"/>
        <v>-254586421</v>
      </c>
      <c r="Z37" s="32">
        <f>+IF(X37&lt;&gt;0,+(Y37/X37)*100,0)</f>
        <v>-150.1305503706842</v>
      </c>
      <c r="AA37" s="33">
        <f>SUM(AA29:AA36)</f>
        <v>339153382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339153382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-24331508</v>
      </c>
      <c r="L44" s="31">
        <f t="shared" si="5"/>
        <v>-10156163</v>
      </c>
      <c r="M44" s="31">
        <f t="shared" si="5"/>
        <v>-35454855</v>
      </c>
      <c r="N44" s="31">
        <f t="shared" si="5"/>
        <v>-69942526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-85009729</v>
      </c>
      <c r="X44" s="31">
        <f t="shared" si="5"/>
        <v>169576692</v>
      </c>
      <c r="Y44" s="31">
        <f t="shared" si="5"/>
        <v>-254586421</v>
      </c>
      <c r="Z44" s="32">
        <f>+IF(X44&lt;&gt;0,+(Y44/X44)*100,0)</f>
        <v>-150.1305503706842</v>
      </c>
      <c r="AA44" s="33">
        <f>+AA37+AA43</f>
        <v>339153382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2172004693</v>
      </c>
      <c r="D45" s="42">
        <f t="shared" si="6"/>
        <v>0</v>
      </c>
      <c r="E45" s="43">
        <f t="shared" si="6"/>
        <v>506234154</v>
      </c>
      <c r="F45" s="44">
        <f t="shared" si="6"/>
        <v>504303235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161259423</v>
      </c>
      <c r="L45" s="44">
        <f t="shared" si="6"/>
        <v>259493997</v>
      </c>
      <c r="M45" s="44">
        <f t="shared" si="6"/>
        <v>3407159</v>
      </c>
      <c r="N45" s="44">
        <f t="shared" si="6"/>
        <v>424160579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1128579672</v>
      </c>
      <c r="X45" s="44">
        <f t="shared" si="6"/>
        <v>252151626</v>
      </c>
      <c r="Y45" s="44">
        <f t="shared" si="6"/>
        <v>876428046</v>
      </c>
      <c r="Z45" s="45">
        <f>+IF(X45&lt;&gt;0,+(Y45/X45)*100,0)</f>
        <v>347.57977170450607</v>
      </c>
      <c r="AA45" s="46">
        <f>+AA26-AA44</f>
        <v>504303235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480304563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240152280</v>
      </c>
      <c r="Y47" s="20">
        <v>-240152280</v>
      </c>
      <c r="Z47" s="47">
        <v>-100</v>
      </c>
      <c r="AA47" s="22">
        <v>480304563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480304563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240152280</v>
      </c>
      <c r="Y50" s="52">
        <f t="shared" si="7"/>
        <v>-240152280</v>
      </c>
      <c r="Z50" s="53">
        <f>+IF(X50&lt;&gt;0,+(Y50/X50)*100,0)</f>
        <v>-100</v>
      </c>
      <c r="AA50" s="54">
        <f>SUM(AA47:AA49)</f>
        <v>480304563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/>
      <c r="Y34" s="20">
        <v>-228649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-228440</v>
      </c>
      <c r="X37" s="31">
        <f t="shared" si="3"/>
        <v>0</v>
      </c>
      <c r="Y37" s="31">
        <f t="shared" si="3"/>
        <v>-228440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-228440</v>
      </c>
      <c r="X44" s="31">
        <f t="shared" si="5"/>
        <v>0</v>
      </c>
      <c r="Y44" s="31">
        <f t="shared" si="5"/>
        <v>-228440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-1319442</v>
      </c>
      <c r="X45" s="44">
        <f t="shared" si="6"/>
        <v>0</v>
      </c>
      <c r="Y45" s="44">
        <f t="shared" si="6"/>
        <v>-1319442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-1705861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>
        <v>139640</v>
      </c>
      <c r="L47" s="20"/>
      <c r="M47" s="20"/>
      <c r="N47" s="20">
        <v>139640</v>
      </c>
      <c r="O47" s="20"/>
      <c r="P47" s="20"/>
      <c r="Q47" s="20"/>
      <c r="R47" s="20"/>
      <c r="S47" s="20"/>
      <c r="T47" s="20"/>
      <c r="U47" s="20"/>
      <c r="V47" s="20"/>
      <c r="W47" s="20">
        <v>-1746320</v>
      </c>
      <c r="X47" s="20"/>
      <c r="Y47" s="20">
        <v>-1746320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-1705861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139640</v>
      </c>
      <c r="L50" s="52">
        <f t="shared" si="7"/>
        <v>0</v>
      </c>
      <c r="M50" s="52">
        <f t="shared" si="7"/>
        <v>0</v>
      </c>
      <c r="N50" s="52">
        <f t="shared" si="7"/>
        <v>139640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-1746320</v>
      </c>
      <c r="X50" s="52">
        <f t="shared" si="7"/>
        <v>0</v>
      </c>
      <c r="Y50" s="52">
        <f t="shared" si="7"/>
        <v>-1746320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-263370924</v>
      </c>
      <c r="G6" s="20"/>
      <c r="H6" s="20">
        <v>-4667570</v>
      </c>
      <c r="I6" s="20">
        <v>-21761598</v>
      </c>
      <c r="J6" s="20">
        <v>-26429168</v>
      </c>
      <c r="K6" s="20">
        <v>-56367864</v>
      </c>
      <c r="L6" s="20">
        <v>-6235170</v>
      </c>
      <c r="M6" s="20">
        <v>-2131675898</v>
      </c>
      <c r="N6" s="20">
        <v>-2194278932</v>
      </c>
      <c r="O6" s="20"/>
      <c r="P6" s="20"/>
      <c r="Q6" s="20"/>
      <c r="R6" s="20"/>
      <c r="S6" s="20"/>
      <c r="T6" s="20"/>
      <c r="U6" s="20"/>
      <c r="V6" s="20"/>
      <c r="W6" s="20">
        <v>-2220708100</v>
      </c>
      <c r="X6" s="20">
        <v>-131685462</v>
      </c>
      <c r="Y6" s="20">
        <v>-2089022638</v>
      </c>
      <c r="Z6" s="21">
        <v>1586.3730181544263</v>
      </c>
      <c r="AA6" s="22">
        <v>-263370924</v>
      </c>
    </row>
    <row r="7" spans="1:27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204370752</v>
      </c>
      <c r="G7" s="20"/>
      <c r="H7" s="20">
        <v>15602550</v>
      </c>
      <c r="I7" s="20">
        <v>4824833</v>
      </c>
      <c r="J7" s="20">
        <v>20427383</v>
      </c>
      <c r="K7" s="20">
        <v>7151911</v>
      </c>
      <c r="L7" s="20">
        <v>13427302</v>
      </c>
      <c r="M7" s="20">
        <v>573223163</v>
      </c>
      <c r="N7" s="20">
        <v>593802376</v>
      </c>
      <c r="O7" s="20"/>
      <c r="P7" s="20"/>
      <c r="Q7" s="20"/>
      <c r="R7" s="20"/>
      <c r="S7" s="20"/>
      <c r="T7" s="20"/>
      <c r="U7" s="20"/>
      <c r="V7" s="20"/>
      <c r="W7" s="20">
        <v>614229759</v>
      </c>
      <c r="X7" s="20">
        <v>102185376</v>
      </c>
      <c r="Y7" s="20">
        <v>512044383</v>
      </c>
      <c r="Z7" s="21">
        <v>501.09360364833418</v>
      </c>
      <c r="AA7" s="22">
        <v>204370752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>
        <v>-26367087</v>
      </c>
      <c r="N10" s="20">
        <v>-26367087</v>
      </c>
      <c r="O10" s="20"/>
      <c r="P10" s="20"/>
      <c r="Q10" s="20"/>
      <c r="R10" s="20"/>
      <c r="S10" s="20"/>
      <c r="T10" s="20"/>
      <c r="U10" s="20"/>
      <c r="V10" s="20"/>
      <c r="W10" s="20">
        <v>-28219059</v>
      </c>
      <c r="X10" s="20"/>
      <c r="Y10" s="20">
        <v>-28219059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>
        <v>2812392</v>
      </c>
      <c r="L11" s="24">
        <v>129848</v>
      </c>
      <c r="M11" s="20">
        <v>219491211</v>
      </c>
      <c r="N11" s="24">
        <v>222433451</v>
      </c>
      <c r="O11" s="24"/>
      <c r="P11" s="24"/>
      <c r="Q11" s="20"/>
      <c r="R11" s="24"/>
      <c r="S11" s="24"/>
      <c r="T11" s="20"/>
      <c r="U11" s="24"/>
      <c r="V11" s="24"/>
      <c r="W11" s="24">
        <v>228488378</v>
      </c>
      <c r="X11" s="20"/>
      <c r="Y11" s="24">
        <v>228488378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>
        <v>-134523</v>
      </c>
      <c r="L12" s="20">
        <v>-38049</v>
      </c>
      <c r="M12" s="20">
        <v>-6886356</v>
      </c>
      <c r="N12" s="20">
        <v>-7058928</v>
      </c>
      <c r="O12" s="20"/>
      <c r="P12" s="20"/>
      <c r="Q12" s="20"/>
      <c r="R12" s="20"/>
      <c r="S12" s="20"/>
      <c r="T12" s="20"/>
      <c r="U12" s="20"/>
      <c r="V12" s="20"/>
      <c r="W12" s="20">
        <v>-7264772</v>
      </c>
      <c r="X12" s="20"/>
      <c r="Y12" s="20">
        <v>-7264772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-59000172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-46538084</v>
      </c>
      <c r="L13" s="31">
        <f t="shared" si="0"/>
        <v>7283931</v>
      </c>
      <c r="M13" s="31">
        <f t="shared" si="0"/>
        <v>-1372214967</v>
      </c>
      <c r="N13" s="31">
        <f t="shared" si="0"/>
        <v>-1411469120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-1413473794</v>
      </c>
      <c r="X13" s="31">
        <f t="shared" si="0"/>
        <v>-29500086</v>
      </c>
      <c r="Y13" s="31">
        <f t="shared" si="0"/>
        <v>-1383973708</v>
      </c>
      <c r="Z13" s="32">
        <f>+IF(X13&lt;&gt;0,+(Y13/X13)*100,0)</f>
        <v>4691.4226216154084</v>
      </c>
      <c r="AA13" s="33">
        <f>SUM(AA6:AA12)</f>
        <v>-59000172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236932776</v>
      </c>
      <c r="G17" s="24"/>
      <c r="H17" s="24">
        <v>22532067</v>
      </c>
      <c r="I17" s="24">
        <v>20713643</v>
      </c>
      <c r="J17" s="20">
        <v>43245710</v>
      </c>
      <c r="K17" s="24">
        <v>51755508</v>
      </c>
      <c r="L17" s="24">
        <v>12755849</v>
      </c>
      <c r="M17" s="20">
        <v>519645397</v>
      </c>
      <c r="N17" s="24">
        <v>584156754</v>
      </c>
      <c r="O17" s="24"/>
      <c r="P17" s="24"/>
      <c r="Q17" s="20"/>
      <c r="R17" s="24"/>
      <c r="S17" s="24"/>
      <c r="T17" s="20"/>
      <c r="U17" s="24"/>
      <c r="V17" s="24"/>
      <c r="W17" s="24">
        <v>627402464</v>
      </c>
      <c r="X17" s="20">
        <v>118466388</v>
      </c>
      <c r="Y17" s="24">
        <v>508936076</v>
      </c>
      <c r="Z17" s="25">
        <v>429.60377588282677</v>
      </c>
      <c r="AA17" s="26">
        <v>236932776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236932776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51755508</v>
      </c>
      <c r="L25" s="36">
        <f t="shared" si="1"/>
        <v>12755849</v>
      </c>
      <c r="M25" s="36">
        <f t="shared" si="1"/>
        <v>519645397</v>
      </c>
      <c r="N25" s="36">
        <f t="shared" si="1"/>
        <v>584156754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627402464</v>
      </c>
      <c r="X25" s="36">
        <f t="shared" si="1"/>
        <v>118466388</v>
      </c>
      <c r="Y25" s="36">
        <f t="shared" si="1"/>
        <v>508936076</v>
      </c>
      <c r="Z25" s="37">
        <f>+IF(X25&lt;&gt;0,+(Y25/X25)*100,0)</f>
        <v>429.60377588282677</v>
      </c>
      <c r="AA25" s="38">
        <f>SUM(AA15:AA24)</f>
        <v>236932776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177932604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5217424</v>
      </c>
      <c r="L26" s="31">
        <f t="shared" si="2"/>
        <v>20039780</v>
      </c>
      <c r="M26" s="31">
        <f t="shared" si="2"/>
        <v>-852569570</v>
      </c>
      <c r="N26" s="31">
        <f t="shared" si="2"/>
        <v>-827312366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-786071330</v>
      </c>
      <c r="X26" s="31">
        <f t="shared" si="2"/>
        <v>88966302</v>
      </c>
      <c r="Y26" s="31">
        <f t="shared" si="2"/>
        <v>-875037632</v>
      </c>
      <c r="Z26" s="32">
        <f>+IF(X26&lt;&gt;0,+(Y26/X26)*100,0)</f>
        <v>-983.5607553970267</v>
      </c>
      <c r="AA26" s="33">
        <f>+AA13+AA25</f>
        <v>177932604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>
        <v>-291</v>
      </c>
      <c r="L31" s="20">
        <v>-3338</v>
      </c>
      <c r="M31" s="20">
        <v>-8831607</v>
      </c>
      <c r="N31" s="20">
        <v>-8835236</v>
      </c>
      <c r="O31" s="20"/>
      <c r="P31" s="20"/>
      <c r="Q31" s="20"/>
      <c r="R31" s="20"/>
      <c r="S31" s="20"/>
      <c r="T31" s="20"/>
      <c r="U31" s="20"/>
      <c r="V31" s="20"/>
      <c r="W31" s="20">
        <v>-8841520</v>
      </c>
      <c r="X31" s="20"/>
      <c r="Y31" s="20">
        <v>-8841520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/>
      <c r="G32" s="20"/>
      <c r="H32" s="20">
        <v>5968808</v>
      </c>
      <c r="I32" s="20">
        <v>16340741</v>
      </c>
      <c r="J32" s="20">
        <v>22309549</v>
      </c>
      <c r="K32" s="20">
        <v>-7806796</v>
      </c>
      <c r="L32" s="20">
        <v>-9977179</v>
      </c>
      <c r="M32" s="20">
        <v>274977171</v>
      </c>
      <c r="N32" s="20">
        <v>257193196</v>
      </c>
      <c r="O32" s="20"/>
      <c r="P32" s="20"/>
      <c r="Q32" s="20"/>
      <c r="R32" s="20"/>
      <c r="S32" s="20"/>
      <c r="T32" s="20"/>
      <c r="U32" s="20"/>
      <c r="V32" s="20"/>
      <c r="W32" s="20">
        <v>279502745</v>
      </c>
      <c r="X32" s="20"/>
      <c r="Y32" s="20">
        <v>279502745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/>
      <c r="H33" s="20">
        <v>422000</v>
      </c>
      <c r="I33" s="20"/>
      <c r="J33" s="20">
        <v>422000</v>
      </c>
      <c r="K33" s="20">
        <v>-122449</v>
      </c>
      <c r="L33" s="20">
        <v>880449</v>
      </c>
      <c r="M33" s="20">
        <v>-319676391</v>
      </c>
      <c r="N33" s="20">
        <v>-318918391</v>
      </c>
      <c r="O33" s="20"/>
      <c r="P33" s="20"/>
      <c r="Q33" s="20"/>
      <c r="R33" s="20"/>
      <c r="S33" s="20"/>
      <c r="T33" s="20"/>
      <c r="U33" s="20"/>
      <c r="V33" s="20"/>
      <c r="W33" s="20">
        <v>-318496391</v>
      </c>
      <c r="X33" s="20"/>
      <c r="Y33" s="20">
        <v>-318496391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>
        <v>2863687</v>
      </c>
      <c r="L35" s="20">
        <v>3107847</v>
      </c>
      <c r="M35" s="20">
        <v>238214056</v>
      </c>
      <c r="N35" s="20">
        <v>244185590</v>
      </c>
      <c r="O35" s="20"/>
      <c r="P35" s="20"/>
      <c r="Q35" s="20"/>
      <c r="R35" s="20"/>
      <c r="S35" s="20"/>
      <c r="T35" s="20"/>
      <c r="U35" s="20"/>
      <c r="V35" s="20"/>
      <c r="W35" s="20">
        <v>247684892</v>
      </c>
      <c r="X35" s="20"/>
      <c r="Y35" s="20">
        <v>247684892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-5065849</v>
      </c>
      <c r="L37" s="31">
        <f t="shared" si="3"/>
        <v>-5992221</v>
      </c>
      <c r="M37" s="31">
        <f t="shared" si="3"/>
        <v>184683229</v>
      </c>
      <c r="N37" s="31">
        <f t="shared" si="3"/>
        <v>173625159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199849726</v>
      </c>
      <c r="X37" s="31">
        <f t="shared" si="3"/>
        <v>0</v>
      </c>
      <c r="Y37" s="31">
        <f t="shared" si="3"/>
        <v>199849726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-5065849</v>
      </c>
      <c r="L44" s="31">
        <f t="shared" si="5"/>
        <v>-5992221</v>
      </c>
      <c r="M44" s="31">
        <f t="shared" si="5"/>
        <v>184683229</v>
      </c>
      <c r="N44" s="31">
        <f t="shared" si="5"/>
        <v>173625159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199849726</v>
      </c>
      <c r="X44" s="31">
        <f t="shared" si="5"/>
        <v>0</v>
      </c>
      <c r="Y44" s="31">
        <f t="shared" si="5"/>
        <v>199849726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177932604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10283273</v>
      </c>
      <c r="L45" s="44">
        <f t="shared" si="6"/>
        <v>26032001</v>
      </c>
      <c r="M45" s="44">
        <f t="shared" si="6"/>
        <v>-1037252799</v>
      </c>
      <c r="N45" s="44">
        <f t="shared" si="6"/>
        <v>-1000937525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-985921056</v>
      </c>
      <c r="X45" s="44">
        <f t="shared" si="6"/>
        <v>88966302</v>
      </c>
      <c r="Y45" s="44">
        <f t="shared" si="6"/>
        <v>-1074887358</v>
      </c>
      <c r="Z45" s="45">
        <f>+IF(X45&lt;&gt;0,+(Y45/X45)*100,0)</f>
        <v>-1208.1960628193806</v>
      </c>
      <c r="AA45" s="46">
        <f>+AA26-AA44</f>
        <v>177932604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-330146590</v>
      </c>
      <c r="D47" s="18"/>
      <c r="E47" s="19">
        <v>177932604</v>
      </c>
      <c r="F47" s="20">
        <v>177932604</v>
      </c>
      <c r="G47" s="20"/>
      <c r="H47" s="20">
        <v>-5551251</v>
      </c>
      <c r="I47" s="20">
        <v>-1341250</v>
      </c>
      <c r="J47" s="20">
        <v>-6892501</v>
      </c>
      <c r="K47" s="20">
        <v>55530975</v>
      </c>
      <c r="L47" s="20">
        <v>-108962364</v>
      </c>
      <c r="M47" s="20">
        <v>-225895226</v>
      </c>
      <c r="N47" s="20">
        <v>-279326615</v>
      </c>
      <c r="O47" s="20"/>
      <c r="P47" s="20"/>
      <c r="Q47" s="20"/>
      <c r="R47" s="20"/>
      <c r="S47" s="20"/>
      <c r="T47" s="20"/>
      <c r="U47" s="20"/>
      <c r="V47" s="20"/>
      <c r="W47" s="20">
        <v>-286219116</v>
      </c>
      <c r="X47" s="20">
        <v>88966302</v>
      </c>
      <c r="Y47" s="20">
        <v>-375185418</v>
      </c>
      <c r="Z47" s="47">
        <v>-421.71632355810402</v>
      </c>
      <c r="AA47" s="22">
        <v>177932604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-330146590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177932604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55530975</v>
      </c>
      <c r="L50" s="52">
        <f t="shared" si="7"/>
        <v>-108962364</v>
      </c>
      <c r="M50" s="52">
        <f t="shared" si="7"/>
        <v>-225895226</v>
      </c>
      <c r="N50" s="52">
        <f t="shared" si="7"/>
        <v>-279326615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-286219116</v>
      </c>
      <c r="X50" s="52">
        <f t="shared" si="7"/>
        <v>88966302</v>
      </c>
      <c r="Y50" s="52">
        <f t="shared" si="7"/>
        <v>-375185418</v>
      </c>
      <c r="Z50" s="53">
        <f>+IF(X50&lt;&gt;0,+(Y50/X50)*100,0)</f>
        <v>-421.71632355810402</v>
      </c>
      <c r="AA50" s="54">
        <f>SUM(AA47:AA49)</f>
        <v>177932604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</v>
      </c>
      <c r="Y10" s="20">
        <v>-12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</v>
      </c>
      <c r="Y13" s="31">
        <f t="shared" si="0"/>
        <v>-12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</v>
      </c>
      <c r="Y26" s="31">
        <f t="shared" si="2"/>
        <v>-12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</v>
      </c>
      <c r="Y45" s="44">
        <f t="shared" si="6"/>
        <v>-12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-218431022</v>
      </c>
      <c r="G6" s="20">
        <v>2395083</v>
      </c>
      <c r="H6" s="20">
        <v>-1191084</v>
      </c>
      <c r="I6" s="20">
        <v>-1472618</v>
      </c>
      <c r="J6" s="20">
        <v>-268619</v>
      </c>
      <c r="K6" s="20">
        <v>54073</v>
      </c>
      <c r="L6" s="20">
        <v>-124273</v>
      </c>
      <c r="M6" s="20">
        <v>-500131</v>
      </c>
      <c r="N6" s="20">
        <v>-570331</v>
      </c>
      <c r="O6" s="20"/>
      <c r="P6" s="20"/>
      <c r="Q6" s="20"/>
      <c r="R6" s="20"/>
      <c r="S6" s="20"/>
      <c r="T6" s="20"/>
      <c r="U6" s="20"/>
      <c r="V6" s="20"/>
      <c r="W6" s="20">
        <v>-838950</v>
      </c>
      <c r="X6" s="20">
        <v>-109215516</v>
      </c>
      <c r="Y6" s="20">
        <v>108376566</v>
      </c>
      <c r="Z6" s="21">
        <v>-99.231839915493325</v>
      </c>
      <c r="AA6" s="22">
        <v>-218431022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68269827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34134912</v>
      </c>
      <c r="Y7" s="20">
        <v>-34134912</v>
      </c>
      <c r="Z7" s="21">
        <v>-100</v>
      </c>
      <c r="AA7" s="22">
        <v>68269827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17425692</v>
      </c>
      <c r="Y8" s="20">
        <v>-17425692</v>
      </c>
      <c r="Z8" s="21">
        <v>-100</v>
      </c>
      <c r="AA8" s="22">
        <v>34851382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/>
      <c r="G10" s="20">
        <v>-15377686</v>
      </c>
      <c r="H10" s="20">
        <v>6180671</v>
      </c>
      <c r="I10" s="20">
        <v>1145408</v>
      </c>
      <c r="J10" s="20">
        <v>-8051607</v>
      </c>
      <c r="K10" s="20">
        <v>1082089</v>
      </c>
      <c r="L10" s="20">
        <v>16406122</v>
      </c>
      <c r="M10" s="20">
        <v>4308320</v>
      </c>
      <c r="N10" s="20">
        <v>21796531</v>
      </c>
      <c r="O10" s="20"/>
      <c r="P10" s="20"/>
      <c r="Q10" s="20"/>
      <c r="R10" s="20"/>
      <c r="S10" s="20"/>
      <c r="T10" s="20"/>
      <c r="U10" s="20"/>
      <c r="V10" s="20"/>
      <c r="W10" s="20">
        <v>13744924</v>
      </c>
      <c r="X10" s="20"/>
      <c r="Y10" s="20">
        <v>13744924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54067381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27033690</v>
      </c>
      <c r="Y11" s="24">
        <v>-27033690</v>
      </c>
      <c r="Z11" s="25">
        <v>-100</v>
      </c>
      <c r="AA11" s="26">
        <v>54067381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-61242432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1136162</v>
      </c>
      <c r="L13" s="31">
        <f t="shared" si="0"/>
        <v>16281849</v>
      </c>
      <c r="M13" s="31">
        <f t="shared" si="0"/>
        <v>3808189</v>
      </c>
      <c r="N13" s="31">
        <f t="shared" si="0"/>
        <v>21226200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12905974</v>
      </c>
      <c r="X13" s="31">
        <f t="shared" si="0"/>
        <v>-30621222</v>
      </c>
      <c r="Y13" s="31">
        <f t="shared" si="0"/>
        <v>43527196</v>
      </c>
      <c r="Z13" s="32">
        <f>+IF(X13&lt;&gt;0,+(Y13/X13)*100,0)</f>
        <v>-142.14715532907209</v>
      </c>
      <c r="AA13" s="33">
        <f>SUM(AA6:AA12)</f>
        <v>-61242432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2699441915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>
        <v>9554635</v>
      </c>
      <c r="L17" s="24">
        <v>1109261646</v>
      </c>
      <c r="M17" s="20">
        <v>16104680</v>
      </c>
      <c r="N17" s="24">
        <v>1134920961</v>
      </c>
      <c r="O17" s="24"/>
      <c r="P17" s="24"/>
      <c r="Q17" s="20"/>
      <c r="R17" s="24"/>
      <c r="S17" s="24"/>
      <c r="T17" s="20"/>
      <c r="U17" s="24"/>
      <c r="V17" s="24"/>
      <c r="W17" s="24">
        <v>1622956160</v>
      </c>
      <c r="X17" s="20">
        <v>1349720976</v>
      </c>
      <c r="Y17" s="24">
        <v>273235184</v>
      </c>
      <c r="Z17" s="25">
        <v>20.243827343467171</v>
      </c>
      <c r="AA17" s="26">
        <v>2699441915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>
        <v>-246786</v>
      </c>
      <c r="M21" s="20"/>
      <c r="N21" s="20">
        <v>-246786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152172</v>
      </c>
      <c r="Y21" s="20">
        <v>-152172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2699746263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9554635</v>
      </c>
      <c r="L25" s="36">
        <f t="shared" si="1"/>
        <v>1109014860</v>
      </c>
      <c r="M25" s="36">
        <f t="shared" si="1"/>
        <v>16104680</v>
      </c>
      <c r="N25" s="36">
        <f t="shared" si="1"/>
        <v>1134674175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1622956160</v>
      </c>
      <c r="X25" s="36">
        <f t="shared" si="1"/>
        <v>1349873148</v>
      </c>
      <c r="Y25" s="36">
        <f t="shared" si="1"/>
        <v>273083012</v>
      </c>
      <c r="Z25" s="37">
        <f>+IF(X25&lt;&gt;0,+(Y25/X25)*100,0)</f>
        <v>20.230272185546134</v>
      </c>
      <c r="AA25" s="38">
        <f>SUM(AA15:AA24)</f>
        <v>2699746263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2638503831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10690797</v>
      </c>
      <c r="L26" s="31">
        <f t="shared" si="2"/>
        <v>1125296709</v>
      </c>
      <c r="M26" s="31">
        <f t="shared" si="2"/>
        <v>19912869</v>
      </c>
      <c r="N26" s="31">
        <f t="shared" si="2"/>
        <v>1155900375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1635862134</v>
      </c>
      <c r="X26" s="31">
        <f t="shared" si="2"/>
        <v>1319251926</v>
      </c>
      <c r="Y26" s="31">
        <f t="shared" si="2"/>
        <v>316610208</v>
      </c>
      <c r="Z26" s="32">
        <f>+IF(X26&lt;&gt;0,+(Y26/X26)*100,0)</f>
        <v>23.999222723135897</v>
      </c>
      <c r="AA26" s="33">
        <f>+AA13+AA25</f>
        <v>2638503831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8198338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>
        <v>9377434</v>
      </c>
      <c r="M32" s="20">
        <v>-1451144</v>
      </c>
      <c r="N32" s="20">
        <v>7926290</v>
      </c>
      <c r="O32" s="20"/>
      <c r="P32" s="20"/>
      <c r="Q32" s="20"/>
      <c r="R32" s="20"/>
      <c r="S32" s="20"/>
      <c r="T32" s="20"/>
      <c r="U32" s="20"/>
      <c r="V32" s="20"/>
      <c r="W32" s="20">
        <v>-2783820</v>
      </c>
      <c r="X32" s="20">
        <v>4099164</v>
      </c>
      <c r="Y32" s="20">
        <v>-6882984</v>
      </c>
      <c r="Z32" s="21">
        <v>-167.91189618175804</v>
      </c>
      <c r="AA32" s="22">
        <v>8198338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12323400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6161700</v>
      </c>
      <c r="Y35" s="20">
        <v>-6161700</v>
      </c>
      <c r="Z35" s="21">
        <v>-100</v>
      </c>
      <c r="AA35" s="22">
        <v>12323400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20521738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9377434</v>
      </c>
      <c r="M37" s="31">
        <f t="shared" si="3"/>
        <v>-1451144</v>
      </c>
      <c r="N37" s="31">
        <f t="shared" si="3"/>
        <v>7926290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-2783820</v>
      </c>
      <c r="X37" s="31">
        <f t="shared" si="3"/>
        <v>10260864</v>
      </c>
      <c r="Y37" s="31">
        <f t="shared" si="3"/>
        <v>-13044684</v>
      </c>
      <c r="Z37" s="32">
        <f>+IF(X37&lt;&gt;0,+(Y37/X37)*100,0)</f>
        <v>-127.13046386737024</v>
      </c>
      <c r="AA37" s="33">
        <f>SUM(AA29:AA36)</f>
        <v>20521738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20521738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9377434</v>
      </c>
      <c r="M44" s="31">
        <f t="shared" si="5"/>
        <v>-1451144</v>
      </c>
      <c r="N44" s="31">
        <f t="shared" si="5"/>
        <v>7926290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-2783820</v>
      </c>
      <c r="X44" s="31">
        <f t="shared" si="5"/>
        <v>10260864</v>
      </c>
      <c r="Y44" s="31">
        <f t="shared" si="5"/>
        <v>-13044684</v>
      </c>
      <c r="Z44" s="32">
        <f>+IF(X44&lt;&gt;0,+(Y44/X44)*100,0)</f>
        <v>-127.13046386737024</v>
      </c>
      <c r="AA44" s="33">
        <f>+AA37+AA43</f>
        <v>20521738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2617982093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10690797</v>
      </c>
      <c r="L45" s="44">
        <f t="shared" si="6"/>
        <v>1115919275</v>
      </c>
      <c r="M45" s="44">
        <f t="shared" si="6"/>
        <v>21364013</v>
      </c>
      <c r="N45" s="44">
        <f t="shared" si="6"/>
        <v>1147974085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1638645954</v>
      </c>
      <c r="X45" s="44">
        <f t="shared" si="6"/>
        <v>1308991062</v>
      </c>
      <c r="Y45" s="44">
        <f t="shared" si="6"/>
        <v>329654892</v>
      </c>
      <c r="Z45" s="45">
        <f>+IF(X45&lt;&gt;0,+(Y45/X45)*100,0)</f>
        <v>25.183891744556462</v>
      </c>
      <c r="AA45" s="46">
        <f>+AA26-AA44</f>
        <v>2617982093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1258221306</v>
      </c>
      <c r="Y47" s="20">
        <v>-1258221306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1258221306</v>
      </c>
      <c r="Y50" s="52">
        <f t="shared" si="7"/>
        <v>-1258221306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/>
      <c r="P6" s="20"/>
      <c r="Q6" s="20"/>
      <c r="R6" s="20"/>
      <c r="S6" s="20"/>
      <c r="T6" s="20"/>
      <c r="U6" s="20"/>
      <c r="V6" s="20"/>
      <c r="W6" s="20">
        <v>51542620</v>
      </c>
      <c r="X6" s="20">
        <v>83148846</v>
      </c>
      <c r="Y6" s="20">
        <v>-31606226</v>
      </c>
      <c r="Z6" s="21">
        <v>-38.011623155900445</v>
      </c>
      <c r="AA6" s="22">
        <v>166297590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/>
      <c r="P7" s="20"/>
      <c r="Q7" s="20"/>
      <c r="R7" s="20"/>
      <c r="S7" s="20"/>
      <c r="T7" s="20"/>
      <c r="U7" s="20"/>
      <c r="V7" s="20"/>
      <c r="W7" s="20">
        <v>246479820</v>
      </c>
      <c r="X7" s="20">
        <v>-109787692</v>
      </c>
      <c r="Y7" s="20">
        <v>356267512</v>
      </c>
      <c r="Z7" s="21">
        <v>-324.505876305333</v>
      </c>
      <c r="AA7" s="22">
        <v>-121349404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-64460724</v>
      </c>
      <c r="Y10" s="20">
        <v>64463978</v>
      </c>
      <c r="Z10" s="21">
        <v>-100.00504803514151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298025694</v>
      </c>
      <c r="X13" s="31">
        <f t="shared" si="0"/>
        <v>-91099570</v>
      </c>
      <c r="Y13" s="31">
        <f t="shared" si="0"/>
        <v>389125264</v>
      </c>
      <c r="Z13" s="32">
        <f>+IF(X13&lt;&gt;0,+(Y13/X13)*100,0)</f>
        <v>-427.14281088264192</v>
      </c>
      <c r="AA13" s="33">
        <f>SUM(AA6:AA12)</f>
        <v>44948006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/>
      <c r="P17" s="24"/>
      <c r="Q17" s="20"/>
      <c r="R17" s="24"/>
      <c r="S17" s="24"/>
      <c r="T17" s="20"/>
      <c r="U17" s="24"/>
      <c r="V17" s="24"/>
      <c r="W17" s="24">
        <v>630888862</v>
      </c>
      <c r="X17" s="20">
        <v>116937392</v>
      </c>
      <c r="Y17" s="24">
        <v>513951470</v>
      </c>
      <c r="Z17" s="25">
        <v>439.5099473400262</v>
      </c>
      <c r="AA17" s="26">
        <v>116482128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630888862</v>
      </c>
      <c r="X25" s="36">
        <f t="shared" si="1"/>
        <v>116937392</v>
      </c>
      <c r="Y25" s="36">
        <f t="shared" si="1"/>
        <v>513951470</v>
      </c>
      <c r="Z25" s="37">
        <f>+IF(X25&lt;&gt;0,+(Y25/X25)*100,0)</f>
        <v>439.5099473400262</v>
      </c>
      <c r="AA25" s="38">
        <f>SUM(AA15:AA24)</f>
        <v>116482128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928914556</v>
      </c>
      <c r="X26" s="31">
        <f t="shared" si="2"/>
        <v>25837822</v>
      </c>
      <c r="Y26" s="31">
        <f t="shared" si="2"/>
        <v>903076734</v>
      </c>
      <c r="Z26" s="32">
        <f>+IF(X26&lt;&gt;0,+(Y26/X26)*100,0)</f>
        <v>3495.1736024808902</v>
      </c>
      <c r="AA26" s="33">
        <f>+AA13+AA25</f>
        <v>161430134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/>
      <c r="P33" s="20"/>
      <c r="Q33" s="20"/>
      <c r="R33" s="20"/>
      <c r="S33" s="20"/>
      <c r="T33" s="20"/>
      <c r="U33" s="20"/>
      <c r="V33" s="20"/>
      <c r="W33" s="20">
        <v>-15164273</v>
      </c>
      <c r="X33" s="20">
        <v>1</v>
      </c>
      <c r="Y33" s="20">
        <v>-15164274</v>
      </c>
      <c r="Z33" s="21">
        <v>-1516427400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-15164273</v>
      </c>
      <c r="X37" s="31">
        <f t="shared" si="3"/>
        <v>-214036478</v>
      </c>
      <c r="Y37" s="31">
        <f t="shared" si="3"/>
        <v>198872205</v>
      </c>
      <c r="Z37" s="32">
        <f>+IF(X37&lt;&gt;0,+(Y37/X37)*100,0)</f>
        <v>-92.915098799186936</v>
      </c>
      <c r="AA37" s="33">
        <f>SUM(AA29:AA36)</f>
        <v>-181972934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-15164273</v>
      </c>
      <c r="X44" s="31">
        <f t="shared" si="5"/>
        <v>-214036478</v>
      </c>
      <c r="Y44" s="31">
        <f t="shared" si="5"/>
        <v>198872205</v>
      </c>
      <c r="Z44" s="32">
        <f>+IF(X44&lt;&gt;0,+(Y44/X44)*100,0)</f>
        <v>-92.915098799186936</v>
      </c>
      <c r="AA44" s="33">
        <f>+AA37+AA43</f>
        <v>-228036478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944078829</v>
      </c>
      <c r="X45" s="44">
        <f t="shared" si="6"/>
        <v>239874300</v>
      </c>
      <c r="Y45" s="44">
        <f t="shared" si="6"/>
        <v>704204529</v>
      </c>
      <c r="Z45" s="45">
        <f>+IF(X45&lt;&gt;0,+(Y45/X45)*100,0)</f>
        <v>293.57231224854019</v>
      </c>
      <c r="AA45" s="46">
        <f>+AA26-AA44</f>
        <v>389466612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20466270</v>
      </c>
      <c r="Y47" s="20">
        <v>-20466270</v>
      </c>
      <c r="Z47" s="47">
        <v>-100</v>
      </c>
      <c r="AA47" s="22">
        <v>40932399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20466270</v>
      </c>
      <c r="Y50" s="52">
        <f t="shared" si="7"/>
        <v>-20466270</v>
      </c>
      <c r="Z50" s="53">
        <f>+IF(X50&lt;&gt;0,+(Y50/X50)*100,0)</f>
        <v>-100</v>
      </c>
      <c r="AA50" s="54">
        <f>SUM(AA47:AA49)</f>
        <v>40932399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3489602</v>
      </c>
      <c r="D6" s="18"/>
      <c r="E6" s="19">
        <v>-15037049</v>
      </c>
      <c r="F6" s="20">
        <v>-15037049</v>
      </c>
      <c r="G6" s="20">
        <v>166059</v>
      </c>
      <c r="H6" s="20">
        <v>33746728</v>
      </c>
      <c r="I6" s="20">
        <v>-10372947</v>
      </c>
      <c r="J6" s="20">
        <v>23539840</v>
      </c>
      <c r="K6" s="20">
        <v>-2361730</v>
      </c>
      <c r="L6" s="20">
        <v>5562441</v>
      </c>
      <c r="M6" s="20">
        <v>-5636547</v>
      </c>
      <c r="N6" s="20">
        <v>-2435836</v>
      </c>
      <c r="O6" s="20"/>
      <c r="P6" s="20"/>
      <c r="Q6" s="20"/>
      <c r="R6" s="20"/>
      <c r="S6" s="20"/>
      <c r="T6" s="20"/>
      <c r="U6" s="20"/>
      <c r="V6" s="20"/>
      <c r="W6" s="20">
        <v>21104004</v>
      </c>
      <c r="X6" s="20">
        <v>-7518540</v>
      </c>
      <c r="Y6" s="20">
        <v>28622544</v>
      </c>
      <c r="Z6" s="21">
        <v>-380.69284728152007</v>
      </c>
      <c r="AA6" s="22">
        <v>-15037049</v>
      </c>
    </row>
    <row r="7" spans="1:27" x14ac:dyDescent="0.25">
      <c r="A7" s="23" t="s">
        <v>35</v>
      </c>
      <c r="B7" s="17" t="s">
        <v>32</v>
      </c>
      <c r="C7" s="18">
        <v>179768917</v>
      </c>
      <c r="D7" s="18"/>
      <c r="E7" s="19">
        <v>49587121</v>
      </c>
      <c r="F7" s="20">
        <v>49587121</v>
      </c>
      <c r="G7" s="20">
        <v>5591868</v>
      </c>
      <c r="H7" s="20">
        <v>189793176</v>
      </c>
      <c r="I7" s="20">
        <v>-1826551</v>
      </c>
      <c r="J7" s="20">
        <v>193558493</v>
      </c>
      <c r="K7" s="20">
        <v>1230795</v>
      </c>
      <c r="L7" s="20">
        <v>9578796</v>
      </c>
      <c r="M7" s="20">
        <v>1604315</v>
      </c>
      <c r="N7" s="20">
        <v>12413906</v>
      </c>
      <c r="O7" s="20"/>
      <c r="P7" s="20"/>
      <c r="Q7" s="20"/>
      <c r="R7" s="20"/>
      <c r="S7" s="20"/>
      <c r="T7" s="20"/>
      <c r="U7" s="20"/>
      <c r="V7" s="20"/>
      <c r="W7" s="20">
        <v>205972399</v>
      </c>
      <c r="X7" s="20">
        <v>24793554</v>
      </c>
      <c r="Y7" s="20">
        <v>181178845</v>
      </c>
      <c r="Z7" s="21">
        <v>730.74979488620306</v>
      </c>
      <c r="AA7" s="22">
        <v>49587121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16669591</v>
      </c>
      <c r="G10" s="20"/>
      <c r="H10" s="20">
        <v>1468315</v>
      </c>
      <c r="I10" s="20">
        <v>-14333</v>
      </c>
      <c r="J10" s="20">
        <v>1453982</v>
      </c>
      <c r="K10" s="20">
        <v>-21602</v>
      </c>
      <c r="L10" s="20">
        <v>-27007</v>
      </c>
      <c r="M10" s="20"/>
      <c r="N10" s="20">
        <v>-48609</v>
      </c>
      <c r="O10" s="20"/>
      <c r="P10" s="20"/>
      <c r="Q10" s="20"/>
      <c r="R10" s="20"/>
      <c r="S10" s="20"/>
      <c r="T10" s="20"/>
      <c r="U10" s="20"/>
      <c r="V10" s="20"/>
      <c r="W10" s="20">
        <v>1405373</v>
      </c>
      <c r="X10" s="20">
        <v>8334798</v>
      </c>
      <c r="Y10" s="20">
        <v>-6929425</v>
      </c>
      <c r="Z10" s="21">
        <v>-83.138487579423042</v>
      </c>
      <c r="AA10" s="22">
        <v>16669591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14943345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7471674</v>
      </c>
      <c r="Y11" s="24">
        <v>113300966</v>
      </c>
      <c r="Z11" s="25">
        <v>1516.4067115347912</v>
      </c>
      <c r="AA11" s="26">
        <v>14943345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184750770</v>
      </c>
      <c r="D13" s="29">
        <f>SUM(D6:D12)</f>
        <v>0</v>
      </c>
      <c r="E13" s="30">
        <f t="shared" si="0"/>
        <v>66163008</v>
      </c>
      <c r="F13" s="31">
        <f t="shared" si="0"/>
        <v>66163008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-1152537</v>
      </c>
      <c r="L13" s="31">
        <f t="shared" si="0"/>
        <v>15114230</v>
      </c>
      <c r="M13" s="31">
        <f t="shared" si="0"/>
        <v>-4032232</v>
      </c>
      <c r="N13" s="31">
        <f t="shared" si="0"/>
        <v>9929461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349254416</v>
      </c>
      <c r="X13" s="31">
        <f t="shared" si="0"/>
        <v>33081486</v>
      </c>
      <c r="Y13" s="31">
        <f t="shared" si="0"/>
        <v>316172930</v>
      </c>
      <c r="Z13" s="32">
        <f>+IF(X13&lt;&gt;0,+(Y13/X13)*100,0)</f>
        <v>955.73980564234625</v>
      </c>
      <c r="AA13" s="33">
        <f>SUM(AA6:AA12)</f>
        <v>66163008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256325724</v>
      </c>
      <c r="D17" s="18"/>
      <c r="E17" s="19">
        <v>67270884</v>
      </c>
      <c r="F17" s="20">
        <v>67270884</v>
      </c>
      <c r="G17" s="24">
        <v>6798785</v>
      </c>
      <c r="H17" s="24">
        <v>-2520930</v>
      </c>
      <c r="I17" s="24">
        <v>1527205</v>
      </c>
      <c r="J17" s="20">
        <v>5805060</v>
      </c>
      <c r="K17" s="24">
        <v>10278763</v>
      </c>
      <c r="L17" s="24">
        <v>8550445</v>
      </c>
      <c r="M17" s="20">
        <v>-62968</v>
      </c>
      <c r="N17" s="24">
        <v>18766240</v>
      </c>
      <c r="O17" s="24"/>
      <c r="P17" s="24"/>
      <c r="Q17" s="20"/>
      <c r="R17" s="24"/>
      <c r="S17" s="24"/>
      <c r="T17" s="20"/>
      <c r="U17" s="24"/>
      <c r="V17" s="24"/>
      <c r="W17" s="24">
        <v>24571300</v>
      </c>
      <c r="X17" s="20">
        <v>33635436</v>
      </c>
      <c r="Y17" s="24">
        <v>-9064136</v>
      </c>
      <c r="Z17" s="25">
        <v>-26.948174538305373</v>
      </c>
      <c r="AA17" s="26">
        <v>67270884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256325724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67270884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10278763</v>
      </c>
      <c r="L25" s="36">
        <f t="shared" si="1"/>
        <v>8550445</v>
      </c>
      <c r="M25" s="36">
        <f t="shared" si="1"/>
        <v>-62968</v>
      </c>
      <c r="N25" s="36">
        <f t="shared" si="1"/>
        <v>18766240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24571300</v>
      </c>
      <c r="X25" s="36">
        <f t="shared" si="1"/>
        <v>33635436</v>
      </c>
      <c r="Y25" s="36">
        <f t="shared" si="1"/>
        <v>-9064136</v>
      </c>
      <c r="Z25" s="37">
        <f>+IF(X25&lt;&gt;0,+(Y25/X25)*100,0)</f>
        <v>-26.948174538305373</v>
      </c>
      <c r="AA25" s="38">
        <f>SUM(AA15:AA24)</f>
        <v>67270884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441076494</v>
      </c>
      <c r="D26" s="29">
        <f>+D13+D25</f>
        <v>0</v>
      </c>
      <c r="E26" s="30">
        <f t="shared" si="2"/>
        <v>133433892</v>
      </c>
      <c r="F26" s="31">
        <f t="shared" si="2"/>
        <v>133433892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9126226</v>
      </c>
      <c r="L26" s="31">
        <f t="shared" si="2"/>
        <v>23664675</v>
      </c>
      <c r="M26" s="31">
        <f t="shared" si="2"/>
        <v>-4095200</v>
      </c>
      <c r="N26" s="31">
        <f t="shared" si="2"/>
        <v>28695701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373825716</v>
      </c>
      <c r="X26" s="31">
        <f t="shared" si="2"/>
        <v>66716922</v>
      </c>
      <c r="Y26" s="31">
        <f t="shared" si="2"/>
        <v>307108794</v>
      </c>
      <c r="Z26" s="32">
        <f>+IF(X26&lt;&gt;0,+(Y26/X26)*100,0)</f>
        <v>460.31619084585469</v>
      </c>
      <c r="AA26" s="33">
        <f>+AA13+AA25</f>
        <v>133433892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>
        <v>7617775</v>
      </c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3808890</v>
      </c>
      <c r="Y33" s="20">
        <v>-3808889</v>
      </c>
      <c r="Z33" s="21">
        <v>-99.999973745631934</v>
      </c>
      <c r="AA33" s="22">
        <v>7617775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5273559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2636784</v>
      </c>
      <c r="Y35" s="20">
        <v>-9617098</v>
      </c>
      <c r="Z35" s="21">
        <v>-364.72832056019757</v>
      </c>
      <c r="AA35" s="22">
        <v>5273559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12891334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-6980313</v>
      </c>
      <c r="X37" s="31">
        <f t="shared" si="3"/>
        <v>6445674</v>
      </c>
      <c r="Y37" s="31">
        <f t="shared" si="3"/>
        <v>-13425987</v>
      </c>
      <c r="Z37" s="32">
        <f>+IF(X37&lt;&gt;0,+(Y37/X37)*100,0)</f>
        <v>-208.29453987278913</v>
      </c>
      <c r="AA37" s="33">
        <f>SUM(AA29:AA36)</f>
        <v>12891334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12891334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-6980313</v>
      </c>
      <c r="X44" s="31">
        <f t="shared" si="5"/>
        <v>6445674</v>
      </c>
      <c r="Y44" s="31">
        <f t="shared" si="5"/>
        <v>-13425987</v>
      </c>
      <c r="Z44" s="32">
        <f>+IF(X44&lt;&gt;0,+(Y44/X44)*100,0)</f>
        <v>-208.29453987278913</v>
      </c>
      <c r="AA44" s="33">
        <f>+AA37+AA43</f>
        <v>12891334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441106219</v>
      </c>
      <c r="D45" s="42">
        <f t="shared" si="6"/>
        <v>0</v>
      </c>
      <c r="E45" s="43">
        <f t="shared" si="6"/>
        <v>120542558</v>
      </c>
      <c r="F45" s="44">
        <f t="shared" si="6"/>
        <v>120542558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9126226</v>
      </c>
      <c r="L45" s="44">
        <f t="shared" si="6"/>
        <v>23664675</v>
      </c>
      <c r="M45" s="44">
        <f t="shared" si="6"/>
        <v>-4095200</v>
      </c>
      <c r="N45" s="44">
        <f t="shared" si="6"/>
        <v>28695701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380806029</v>
      </c>
      <c r="X45" s="44">
        <f t="shared" si="6"/>
        <v>60271248</v>
      </c>
      <c r="Y45" s="44">
        <f t="shared" si="6"/>
        <v>320534781</v>
      </c>
      <c r="Z45" s="45">
        <f>+IF(X45&lt;&gt;0,+(Y45/X45)*100,0)</f>
        <v>531.82038141967791</v>
      </c>
      <c r="AA45" s="46">
        <f>+AA26-AA44</f>
        <v>120542558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24401302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12200646</v>
      </c>
      <c r="Y47" s="20">
        <v>534444210</v>
      </c>
      <c r="Z47" s="47">
        <v>4380.4582970442707</v>
      </c>
      <c r="AA47" s="22">
        <v>24401302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24401302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12200646</v>
      </c>
      <c r="Y50" s="52">
        <f t="shared" si="7"/>
        <v>534444210</v>
      </c>
      <c r="Z50" s="53">
        <f>+IF(X50&lt;&gt;0,+(Y50/X50)*100,0)</f>
        <v>4380.4582970442707</v>
      </c>
      <c r="AA50" s="54">
        <f>SUM(AA47:AA49)</f>
        <v>24401302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15348239</v>
      </c>
      <c r="G6" s="20">
        <v>103978427</v>
      </c>
      <c r="H6" s="20">
        <v>-2518474</v>
      </c>
      <c r="I6" s="20">
        <v>2676755</v>
      </c>
      <c r="J6" s="20">
        <v>104136708</v>
      </c>
      <c r="K6" s="20">
        <v>-1414881</v>
      </c>
      <c r="L6" s="20">
        <v>-2960087</v>
      </c>
      <c r="M6" s="20">
        <v>-7570346</v>
      </c>
      <c r="N6" s="20">
        <v>-11945314</v>
      </c>
      <c r="O6" s="20"/>
      <c r="P6" s="20"/>
      <c r="Q6" s="20"/>
      <c r="R6" s="20"/>
      <c r="S6" s="20"/>
      <c r="T6" s="20"/>
      <c r="U6" s="20"/>
      <c r="V6" s="20"/>
      <c r="W6" s="20">
        <v>92191394</v>
      </c>
      <c r="X6" s="20">
        <v>8269488</v>
      </c>
      <c r="Y6" s="20">
        <v>83921906</v>
      </c>
      <c r="Z6" s="21">
        <v>1014.8379923884041</v>
      </c>
      <c r="AA6" s="22">
        <v>15348239</v>
      </c>
    </row>
    <row r="7" spans="1:27" x14ac:dyDescent="0.25">
      <c r="A7" s="23" t="s">
        <v>35</v>
      </c>
      <c r="B7" s="17" t="s">
        <v>32</v>
      </c>
      <c r="C7" s="18">
        <v>59422494</v>
      </c>
      <c r="D7" s="18"/>
      <c r="E7" s="19">
        <v>61058824</v>
      </c>
      <c r="F7" s="20">
        <v>61058824</v>
      </c>
      <c r="G7" s="20">
        <v>68512511</v>
      </c>
      <c r="H7" s="20">
        <v>3191425</v>
      </c>
      <c r="I7" s="20">
        <v>1635991</v>
      </c>
      <c r="J7" s="20">
        <v>73339927</v>
      </c>
      <c r="K7" s="20">
        <v>1591934</v>
      </c>
      <c r="L7" s="20">
        <v>-8719818</v>
      </c>
      <c r="M7" s="20">
        <v>2993987</v>
      </c>
      <c r="N7" s="20">
        <v>-4133897</v>
      </c>
      <c r="O7" s="20"/>
      <c r="P7" s="20"/>
      <c r="Q7" s="20"/>
      <c r="R7" s="20"/>
      <c r="S7" s="20"/>
      <c r="T7" s="20"/>
      <c r="U7" s="20"/>
      <c r="V7" s="20"/>
      <c r="W7" s="20">
        <v>69206030</v>
      </c>
      <c r="X7" s="20">
        <v>52482837</v>
      </c>
      <c r="Y7" s="20">
        <v>16723193</v>
      </c>
      <c r="Z7" s="21">
        <v>31.86411778768743</v>
      </c>
      <c r="AA7" s="22">
        <v>61058824</v>
      </c>
    </row>
    <row r="8" spans="1:27" x14ac:dyDescent="0.25">
      <c r="A8" s="23" t="s">
        <v>36</v>
      </c>
      <c r="B8" s="17" t="s">
        <v>32</v>
      </c>
      <c r="C8" s="18">
        <v>5894079</v>
      </c>
      <c r="D8" s="18"/>
      <c r="E8" s="19"/>
      <c r="F8" s="20"/>
      <c r="G8" s="20"/>
      <c r="H8" s="20"/>
      <c r="I8" s="20"/>
      <c r="J8" s="20"/>
      <c r="K8" s="20"/>
      <c r="L8" s="20">
        <v>5894079</v>
      </c>
      <c r="M8" s="20"/>
      <c r="N8" s="20">
        <v>5894079</v>
      </c>
      <c r="O8" s="20"/>
      <c r="P8" s="20"/>
      <c r="Q8" s="20"/>
      <c r="R8" s="20"/>
      <c r="S8" s="20"/>
      <c r="T8" s="20"/>
      <c r="U8" s="20"/>
      <c r="V8" s="20"/>
      <c r="W8" s="20">
        <v>5894079</v>
      </c>
      <c r="X8" s="20"/>
      <c r="Y8" s="20">
        <v>5894079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-9616903</v>
      </c>
      <c r="D10" s="18"/>
      <c r="E10" s="19">
        <v>164060</v>
      </c>
      <c r="F10" s="20">
        <v>164060</v>
      </c>
      <c r="G10" s="20">
        <v>-10773783</v>
      </c>
      <c r="H10" s="20">
        <v>1494160</v>
      </c>
      <c r="I10" s="20">
        <v>50054</v>
      </c>
      <c r="J10" s="20">
        <v>-9229569</v>
      </c>
      <c r="K10" s="20">
        <v>495776</v>
      </c>
      <c r="L10" s="20">
        <v>802972</v>
      </c>
      <c r="M10" s="20">
        <v>79552</v>
      </c>
      <c r="N10" s="20">
        <v>1378300</v>
      </c>
      <c r="O10" s="20"/>
      <c r="P10" s="20"/>
      <c r="Q10" s="20"/>
      <c r="R10" s="20"/>
      <c r="S10" s="20"/>
      <c r="T10" s="20"/>
      <c r="U10" s="20"/>
      <c r="V10" s="20"/>
      <c r="W10" s="20">
        <v>-7851269</v>
      </c>
      <c r="X10" s="20">
        <v>164060</v>
      </c>
      <c r="Y10" s="20">
        <v>-8015329</v>
      </c>
      <c r="Z10" s="21">
        <v>-4885.6083140314513</v>
      </c>
      <c r="AA10" s="22">
        <v>164060</v>
      </c>
    </row>
    <row r="11" spans="1:27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/>
      <c r="G11" s="24">
        <v>16798474</v>
      </c>
      <c r="H11" s="24">
        <v>503159</v>
      </c>
      <c r="I11" s="24">
        <v>444293</v>
      </c>
      <c r="J11" s="20">
        <v>17745926</v>
      </c>
      <c r="K11" s="24">
        <v>968156</v>
      </c>
      <c r="L11" s="24">
        <v>784731</v>
      </c>
      <c r="M11" s="20">
        <v>1098239</v>
      </c>
      <c r="N11" s="24">
        <v>2851126</v>
      </c>
      <c r="O11" s="24"/>
      <c r="P11" s="24"/>
      <c r="Q11" s="20"/>
      <c r="R11" s="24"/>
      <c r="S11" s="24"/>
      <c r="T11" s="20"/>
      <c r="U11" s="24"/>
      <c r="V11" s="24"/>
      <c r="W11" s="24">
        <v>20597052</v>
      </c>
      <c r="X11" s="20"/>
      <c r="Y11" s="24">
        <v>20597052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171315952</v>
      </c>
      <c r="D13" s="29">
        <f>SUM(D6:D12)</f>
        <v>0</v>
      </c>
      <c r="E13" s="30">
        <f t="shared" si="0"/>
        <v>76571123</v>
      </c>
      <c r="F13" s="31">
        <f t="shared" si="0"/>
        <v>76571123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1640985</v>
      </c>
      <c r="L13" s="31">
        <f t="shared" si="0"/>
        <v>-4198123</v>
      </c>
      <c r="M13" s="31">
        <f t="shared" si="0"/>
        <v>-3398568</v>
      </c>
      <c r="N13" s="31">
        <f t="shared" si="0"/>
        <v>-5955706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179649455</v>
      </c>
      <c r="X13" s="31">
        <f t="shared" si="0"/>
        <v>60916385</v>
      </c>
      <c r="Y13" s="31">
        <f t="shared" si="0"/>
        <v>118733070</v>
      </c>
      <c r="Z13" s="32">
        <f>+IF(X13&lt;&gt;0,+(Y13/X13)*100,0)</f>
        <v>194.91154965942249</v>
      </c>
      <c r="AA13" s="33">
        <f>SUM(AA6:AA12)</f>
        <v>76571123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79930737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>
        <v>-1934272</v>
      </c>
      <c r="L17" s="24">
        <v>-1871866</v>
      </c>
      <c r="M17" s="20">
        <v>-1934272</v>
      </c>
      <c r="N17" s="24">
        <v>-5740410</v>
      </c>
      <c r="O17" s="24"/>
      <c r="P17" s="24"/>
      <c r="Q17" s="20"/>
      <c r="R17" s="24"/>
      <c r="S17" s="24"/>
      <c r="T17" s="20"/>
      <c r="U17" s="24"/>
      <c r="V17" s="24"/>
      <c r="W17" s="24">
        <v>70720934</v>
      </c>
      <c r="X17" s="20">
        <v>91349145</v>
      </c>
      <c r="Y17" s="24">
        <v>-20628211</v>
      </c>
      <c r="Z17" s="25">
        <v>-22.581723123954799</v>
      </c>
      <c r="AA17" s="26">
        <v>79930737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79930737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-1934272</v>
      </c>
      <c r="L25" s="36">
        <f t="shared" si="1"/>
        <v>-1871866</v>
      </c>
      <c r="M25" s="36">
        <f t="shared" si="1"/>
        <v>-1934272</v>
      </c>
      <c r="N25" s="36">
        <f t="shared" si="1"/>
        <v>-5740410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70720934</v>
      </c>
      <c r="X25" s="36">
        <f t="shared" si="1"/>
        <v>91349145</v>
      </c>
      <c r="Y25" s="36">
        <f t="shared" si="1"/>
        <v>-20628211</v>
      </c>
      <c r="Z25" s="37">
        <f>+IF(X25&lt;&gt;0,+(Y25/X25)*100,0)</f>
        <v>-22.581723123954799</v>
      </c>
      <c r="AA25" s="38">
        <f>SUM(AA15:AA24)</f>
        <v>79930737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253517706</v>
      </c>
      <c r="D26" s="29">
        <f>+D13+D25</f>
        <v>0</v>
      </c>
      <c r="E26" s="30">
        <f t="shared" si="2"/>
        <v>156501860</v>
      </c>
      <c r="F26" s="31">
        <f t="shared" si="2"/>
        <v>156501860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-293287</v>
      </c>
      <c r="L26" s="31">
        <f t="shared" si="2"/>
        <v>-6069989</v>
      </c>
      <c r="M26" s="31">
        <f t="shared" si="2"/>
        <v>-5332840</v>
      </c>
      <c r="N26" s="31">
        <f t="shared" si="2"/>
        <v>-11696116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250370389</v>
      </c>
      <c r="X26" s="31">
        <f t="shared" si="2"/>
        <v>152265530</v>
      </c>
      <c r="Y26" s="31">
        <f t="shared" si="2"/>
        <v>98104859</v>
      </c>
      <c r="Z26" s="32">
        <f>+IF(X26&lt;&gt;0,+(Y26/X26)*100,0)</f>
        <v>64.430116914839488</v>
      </c>
      <c r="AA26" s="33">
        <f>+AA13+AA25</f>
        <v>156501860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1605636</v>
      </c>
      <c r="G31" s="20">
        <v>-240613</v>
      </c>
      <c r="H31" s="20">
        <v>-2609</v>
      </c>
      <c r="I31" s="20">
        <v>-1399</v>
      </c>
      <c r="J31" s="20">
        <v>-244621</v>
      </c>
      <c r="K31" s="20">
        <v>-1454</v>
      </c>
      <c r="L31" s="20">
        <v>-5425</v>
      </c>
      <c r="M31" s="20">
        <v>-777</v>
      </c>
      <c r="N31" s="20">
        <v>-7656</v>
      </c>
      <c r="O31" s="20"/>
      <c r="P31" s="20"/>
      <c r="Q31" s="20"/>
      <c r="R31" s="20"/>
      <c r="S31" s="20"/>
      <c r="T31" s="20"/>
      <c r="U31" s="20"/>
      <c r="V31" s="20"/>
      <c r="W31" s="20">
        <v>-252277</v>
      </c>
      <c r="X31" s="20">
        <v>1605636</v>
      </c>
      <c r="Y31" s="20">
        <v>-1857913</v>
      </c>
      <c r="Z31" s="21">
        <v>-115.71196709590468</v>
      </c>
      <c r="AA31" s="22">
        <v>1605636</v>
      </c>
    </row>
    <row r="32" spans="1:27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4280522</v>
      </c>
      <c r="G32" s="20">
        <v>-12842404</v>
      </c>
      <c r="H32" s="20">
        <v>-105593</v>
      </c>
      <c r="I32" s="20">
        <v>1319072</v>
      </c>
      <c r="J32" s="20">
        <v>-11628925</v>
      </c>
      <c r="K32" s="20">
        <v>2687941</v>
      </c>
      <c r="L32" s="20">
        <v>28943</v>
      </c>
      <c r="M32" s="20">
        <v>-1700762</v>
      </c>
      <c r="N32" s="20">
        <v>1016122</v>
      </c>
      <c r="O32" s="20"/>
      <c r="P32" s="20"/>
      <c r="Q32" s="20"/>
      <c r="R32" s="20"/>
      <c r="S32" s="20"/>
      <c r="T32" s="20"/>
      <c r="U32" s="20"/>
      <c r="V32" s="20"/>
      <c r="W32" s="20">
        <v>-10612803</v>
      </c>
      <c r="X32" s="20">
        <v>-3377423</v>
      </c>
      <c r="Y32" s="20">
        <v>-7235380</v>
      </c>
      <c r="Z32" s="21">
        <v>214.22782991647776</v>
      </c>
      <c r="AA32" s="22">
        <v>4280522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7465956</v>
      </c>
      <c r="G35" s="20">
        <v>43849873</v>
      </c>
      <c r="H35" s="20">
        <v>894834</v>
      </c>
      <c r="I35" s="20">
        <v>926987</v>
      </c>
      <c r="J35" s="20">
        <v>45671694</v>
      </c>
      <c r="K35" s="20">
        <v>918947</v>
      </c>
      <c r="L35" s="20">
        <v>758716</v>
      </c>
      <c r="M35" s="20">
        <v>984114</v>
      </c>
      <c r="N35" s="20">
        <v>2661777</v>
      </c>
      <c r="O35" s="20"/>
      <c r="P35" s="20"/>
      <c r="Q35" s="20"/>
      <c r="R35" s="20"/>
      <c r="S35" s="20"/>
      <c r="T35" s="20"/>
      <c r="U35" s="20"/>
      <c r="V35" s="20"/>
      <c r="W35" s="20">
        <v>48333471</v>
      </c>
      <c r="X35" s="20">
        <v>3732978</v>
      </c>
      <c r="Y35" s="20">
        <v>44600493</v>
      </c>
      <c r="Z35" s="21">
        <v>1194.7697789807494</v>
      </c>
      <c r="AA35" s="22">
        <v>7465956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13352114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3605434</v>
      </c>
      <c r="L37" s="31">
        <f t="shared" si="3"/>
        <v>782234</v>
      </c>
      <c r="M37" s="31">
        <f t="shared" si="3"/>
        <v>-717425</v>
      </c>
      <c r="N37" s="31">
        <f t="shared" si="3"/>
        <v>3670243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37468391</v>
      </c>
      <c r="X37" s="31">
        <f t="shared" si="3"/>
        <v>1961191</v>
      </c>
      <c r="Y37" s="31">
        <f t="shared" si="3"/>
        <v>35507200</v>
      </c>
      <c r="Z37" s="32">
        <f>+IF(X37&lt;&gt;0,+(Y37/X37)*100,0)</f>
        <v>1810.4916859194234</v>
      </c>
      <c r="AA37" s="33">
        <f>SUM(AA29:AA36)</f>
        <v>13352114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13352114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3605434</v>
      </c>
      <c r="L44" s="31">
        <f t="shared" si="5"/>
        <v>782234</v>
      </c>
      <c r="M44" s="31">
        <f t="shared" si="5"/>
        <v>-717425</v>
      </c>
      <c r="N44" s="31">
        <f t="shared" si="5"/>
        <v>3670243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37468391</v>
      </c>
      <c r="X44" s="31">
        <f t="shared" si="5"/>
        <v>1961191</v>
      </c>
      <c r="Y44" s="31">
        <f t="shared" si="5"/>
        <v>35507200</v>
      </c>
      <c r="Z44" s="32">
        <f>+IF(X44&lt;&gt;0,+(Y44/X44)*100,0)</f>
        <v>1810.4916859194234</v>
      </c>
      <c r="AA44" s="33">
        <f>+AA37+AA43</f>
        <v>13352114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222298408</v>
      </c>
      <c r="D45" s="42">
        <f t="shared" si="6"/>
        <v>0</v>
      </c>
      <c r="E45" s="43">
        <f t="shared" si="6"/>
        <v>143149746</v>
      </c>
      <c r="F45" s="44">
        <f t="shared" si="6"/>
        <v>143149746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-3898721</v>
      </c>
      <c r="L45" s="44">
        <f t="shared" si="6"/>
        <v>-6852223</v>
      </c>
      <c r="M45" s="44">
        <f t="shared" si="6"/>
        <v>-4615415</v>
      </c>
      <c r="N45" s="44">
        <f t="shared" si="6"/>
        <v>-15366359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212901998</v>
      </c>
      <c r="X45" s="44">
        <f t="shared" si="6"/>
        <v>150304339</v>
      </c>
      <c r="Y45" s="44">
        <f t="shared" si="6"/>
        <v>62597659</v>
      </c>
      <c r="Z45" s="45">
        <f>+IF(X45&lt;&gt;0,+(Y45/X45)*100,0)</f>
        <v>41.647273403065235</v>
      </c>
      <c r="AA45" s="46">
        <f>+AA26-AA44</f>
        <v>143149746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-113893343</v>
      </c>
      <c r="D47" s="18"/>
      <c r="E47" s="19">
        <v>-14309187</v>
      </c>
      <c r="F47" s="20">
        <v>-14309187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>
        <v>-5535845</v>
      </c>
      <c r="L47" s="20">
        <v>-4786621</v>
      </c>
      <c r="M47" s="20">
        <v>-6944137</v>
      </c>
      <c r="N47" s="20">
        <v>-17266603</v>
      </c>
      <c r="O47" s="20"/>
      <c r="P47" s="20"/>
      <c r="Q47" s="20"/>
      <c r="R47" s="20"/>
      <c r="S47" s="20"/>
      <c r="T47" s="20"/>
      <c r="U47" s="20"/>
      <c r="V47" s="20"/>
      <c r="W47" s="20">
        <v>-134210780</v>
      </c>
      <c r="X47" s="20">
        <v>-7154594</v>
      </c>
      <c r="Y47" s="20">
        <v>-127056186</v>
      </c>
      <c r="Z47" s="47">
        <v>1775.868567804127</v>
      </c>
      <c r="AA47" s="22">
        <v>-14309187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-113893343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-14309187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-5535845</v>
      </c>
      <c r="L50" s="52">
        <f t="shared" si="7"/>
        <v>-4786621</v>
      </c>
      <c r="M50" s="52">
        <f t="shared" si="7"/>
        <v>-6944137</v>
      </c>
      <c r="N50" s="52">
        <f t="shared" si="7"/>
        <v>-17266603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-134210780</v>
      </c>
      <c r="X50" s="52">
        <f t="shared" si="7"/>
        <v>-7154594</v>
      </c>
      <c r="Y50" s="52">
        <f t="shared" si="7"/>
        <v>-127056186</v>
      </c>
      <c r="Z50" s="53">
        <f>+IF(X50&lt;&gt;0,+(Y50/X50)*100,0)</f>
        <v>1775.868567804127</v>
      </c>
      <c r="AA50" s="54">
        <f>SUM(AA47:AA49)</f>
        <v>-14309187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8456420</v>
      </c>
      <c r="G17" s="24">
        <v>20995396</v>
      </c>
      <c r="H17" s="24">
        <v>-82596</v>
      </c>
      <c r="I17" s="24">
        <v>-82596</v>
      </c>
      <c r="J17" s="20">
        <v>20830204</v>
      </c>
      <c r="K17" s="24">
        <v>-82597</v>
      </c>
      <c r="L17" s="24">
        <v>-79932</v>
      </c>
      <c r="M17" s="20">
        <v>-82597</v>
      </c>
      <c r="N17" s="24">
        <v>-245126</v>
      </c>
      <c r="O17" s="24"/>
      <c r="P17" s="24"/>
      <c r="Q17" s="20"/>
      <c r="R17" s="24"/>
      <c r="S17" s="24"/>
      <c r="T17" s="20"/>
      <c r="U17" s="24"/>
      <c r="V17" s="24"/>
      <c r="W17" s="24">
        <v>20585078</v>
      </c>
      <c r="X17" s="20">
        <v>4228212</v>
      </c>
      <c r="Y17" s="24">
        <v>16356866</v>
      </c>
      <c r="Z17" s="25">
        <v>386.85065933307033</v>
      </c>
      <c r="AA17" s="26">
        <v>8456420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8456420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-82597</v>
      </c>
      <c r="L25" s="36">
        <f t="shared" si="1"/>
        <v>-79932</v>
      </c>
      <c r="M25" s="36">
        <f t="shared" si="1"/>
        <v>-82597</v>
      </c>
      <c r="N25" s="36">
        <f t="shared" si="1"/>
        <v>-245126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20585078</v>
      </c>
      <c r="X25" s="36">
        <f t="shared" si="1"/>
        <v>4228212</v>
      </c>
      <c r="Y25" s="36">
        <f t="shared" si="1"/>
        <v>16356866</v>
      </c>
      <c r="Z25" s="37">
        <f>+IF(X25&lt;&gt;0,+(Y25/X25)*100,0)</f>
        <v>386.85065933307033</v>
      </c>
      <c r="AA25" s="38">
        <f>SUM(AA15:AA24)</f>
        <v>8456420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8456420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-82597</v>
      </c>
      <c r="L26" s="31">
        <f t="shared" si="2"/>
        <v>-79932</v>
      </c>
      <c r="M26" s="31">
        <f t="shared" si="2"/>
        <v>-82597</v>
      </c>
      <c r="N26" s="31">
        <f t="shared" si="2"/>
        <v>-245126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20585078</v>
      </c>
      <c r="X26" s="31">
        <f t="shared" si="2"/>
        <v>4228212</v>
      </c>
      <c r="Y26" s="31">
        <f t="shared" si="2"/>
        <v>16356866</v>
      </c>
      <c r="Z26" s="32">
        <f>+IF(X26&lt;&gt;0,+(Y26/X26)*100,0)</f>
        <v>386.85065933307033</v>
      </c>
      <c r="AA26" s="33">
        <f>+AA13+AA25</f>
        <v>8456420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8456420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-82597</v>
      </c>
      <c r="L45" s="44">
        <f t="shared" si="6"/>
        <v>-79932</v>
      </c>
      <c r="M45" s="44">
        <f t="shared" si="6"/>
        <v>-82597</v>
      </c>
      <c r="N45" s="44">
        <f t="shared" si="6"/>
        <v>-245126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20585078</v>
      </c>
      <c r="X45" s="44">
        <f t="shared" si="6"/>
        <v>4228212</v>
      </c>
      <c r="Y45" s="44">
        <f t="shared" si="6"/>
        <v>16356866</v>
      </c>
      <c r="Z45" s="45">
        <f>+IF(X45&lt;&gt;0,+(Y45/X45)*100,0)</f>
        <v>386.85065933307033</v>
      </c>
      <c r="AA45" s="46">
        <f>+AA26-AA44</f>
        <v>8456420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4237212</v>
      </c>
      <c r="Y47" s="20">
        <v>-4237212</v>
      </c>
      <c r="Z47" s="47">
        <v>-100</v>
      </c>
      <c r="AA47" s="22">
        <v>8474420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4237212</v>
      </c>
      <c r="Y50" s="52">
        <f t="shared" si="7"/>
        <v>-4237212</v>
      </c>
      <c r="Z50" s="53">
        <f>+IF(X50&lt;&gt;0,+(Y50/X50)*100,0)</f>
        <v>-100</v>
      </c>
      <c r="AA50" s="54">
        <f>SUM(AA47:AA49)</f>
        <v>8474420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>
        <v>2970725</v>
      </c>
      <c r="L17" s="24"/>
      <c r="M17" s="20"/>
      <c r="N17" s="24">
        <v>2970725</v>
      </c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2970725</v>
      </c>
      <c r="L25" s="36">
        <f t="shared" si="1"/>
        <v>0</v>
      </c>
      <c r="M25" s="36">
        <f t="shared" si="1"/>
        <v>0</v>
      </c>
      <c r="N25" s="36">
        <f t="shared" si="1"/>
        <v>2970725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2970725</v>
      </c>
      <c r="L26" s="31">
        <f t="shared" si="2"/>
        <v>0</v>
      </c>
      <c r="M26" s="31">
        <f t="shared" si="2"/>
        <v>0</v>
      </c>
      <c r="N26" s="31">
        <f t="shared" si="2"/>
        <v>2970725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2970725</v>
      </c>
      <c r="L45" s="44">
        <f t="shared" si="6"/>
        <v>0</v>
      </c>
      <c r="M45" s="44">
        <f t="shared" si="6"/>
        <v>0</v>
      </c>
      <c r="N45" s="44">
        <f t="shared" si="6"/>
        <v>2970725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51753174</v>
      </c>
      <c r="G7" s="20">
        <v>37395445</v>
      </c>
      <c r="H7" s="20">
        <v>-27778827</v>
      </c>
      <c r="I7" s="20">
        <v>4548081</v>
      </c>
      <c r="J7" s="20">
        <v>14164699</v>
      </c>
      <c r="K7" s="20">
        <v>1691589</v>
      </c>
      <c r="L7" s="20">
        <v>4416305</v>
      </c>
      <c r="M7" s="20">
        <v>4095522</v>
      </c>
      <c r="N7" s="20">
        <v>10203416</v>
      </c>
      <c r="O7" s="20"/>
      <c r="P7" s="20"/>
      <c r="Q7" s="20"/>
      <c r="R7" s="20"/>
      <c r="S7" s="20"/>
      <c r="T7" s="20"/>
      <c r="U7" s="20"/>
      <c r="V7" s="20"/>
      <c r="W7" s="20">
        <v>24368115</v>
      </c>
      <c r="X7" s="20">
        <v>25876686</v>
      </c>
      <c r="Y7" s="20">
        <v>-1508571</v>
      </c>
      <c r="Z7" s="21">
        <v>-5.8298462175566073</v>
      </c>
      <c r="AA7" s="22">
        <v>51753174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1950</v>
      </c>
      <c r="F8" s="20">
        <v>1950</v>
      </c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978</v>
      </c>
      <c r="Y8" s="20">
        <v>-978</v>
      </c>
      <c r="Z8" s="21">
        <v>-100</v>
      </c>
      <c r="AA8" s="22">
        <v>1950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1631243</v>
      </c>
      <c r="G10" s="20">
        <v>1609767</v>
      </c>
      <c r="H10" s="20">
        <v>776398</v>
      </c>
      <c r="I10" s="20">
        <v>1842881</v>
      </c>
      <c r="J10" s="20">
        <v>4229046</v>
      </c>
      <c r="K10" s="20">
        <v>6617809</v>
      </c>
      <c r="L10" s="20">
        <v>6477176</v>
      </c>
      <c r="M10" s="20">
        <v>-4631002</v>
      </c>
      <c r="N10" s="20">
        <v>8463983</v>
      </c>
      <c r="O10" s="20"/>
      <c r="P10" s="20"/>
      <c r="Q10" s="20"/>
      <c r="R10" s="20"/>
      <c r="S10" s="20"/>
      <c r="T10" s="20"/>
      <c r="U10" s="20"/>
      <c r="V10" s="20"/>
      <c r="W10" s="20">
        <v>12693029</v>
      </c>
      <c r="X10" s="20">
        <v>815628</v>
      </c>
      <c r="Y10" s="20">
        <v>11877401</v>
      </c>
      <c r="Z10" s="21">
        <v>1456.2277165570579</v>
      </c>
      <c r="AA10" s="22">
        <v>1631243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53386367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8309398</v>
      </c>
      <c r="L13" s="31">
        <f t="shared" si="0"/>
        <v>10893481</v>
      </c>
      <c r="M13" s="31">
        <f t="shared" si="0"/>
        <v>-535480</v>
      </c>
      <c r="N13" s="31">
        <f t="shared" si="0"/>
        <v>18667399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37061144</v>
      </c>
      <c r="X13" s="31">
        <f t="shared" si="0"/>
        <v>26693292</v>
      </c>
      <c r="Y13" s="31">
        <f t="shared" si="0"/>
        <v>10367852</v>
      </c>
      <c r="Z13" s="32">
        <f>+IF(X13&lt;&gt;0,+(Y13/X13)*100,0)</f>
        <v>38.840664538491545</v>
      </c>
      <c r="AA13" s="33">
        <f>SUM(AA6:AA12)</f>
        <v>53386367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5457102686</v>
      </c>
      <c r="D17" s="18"/>
      <c r="E17" s="19">
        <v>5240338275</v>
      </c>
      <c r="F17" s="20">
        <v>5240338275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>
        <v>68762126</v>
      </c>
      <c r="L17" s="24">
        <v>51325920</v>
      </c>
      <c r="M17" s="20">
        <v>-57116414</v>
      </c>
      <c r="N17" s="24">
        <v>62971632</v>
      </c>
      <c r="O17" s="24"/>
      <c r="P17" s="24"/>
      <c r="Q17" s="20"/>
      <c r="R17" s="24"/>
      <c r="S17" s="24"/>
      <c r="T17" s="20"/>
      <c r="U17" s="24"/>
      <c r="V17" s="24"/>
      <c r="W17" s="24">
        <v>5715394345</v>
      </c>
      <c r="X17" s="20">
        <v>2620169364</v>
      </c>
      <c r="Y17" s="24">
        <v>3095224981</v>
      </c>
      <c r="Z17" s="25">
        <v>118.13072175894656</v>
      </c>
      <c r="AA17" s="26">
        <v>5240338275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5457102686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5240338275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68762126</v>
      </c>
      <c r="L25" s="36">
        <f t="shared" si="1"/>
        <v>51325920</v>
      </c>
      <c r="M25" s="36">
        <f t="shared" si="1"/>
        <v>-57116414</v>
      </c>
      <c r="N25" s="36">
        <f t="shared" si="1"/>
        <v>62971632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5715394345</v>
      </c>
      <c r="X25" s="36">
        <f t="shared" si="1"/>
        <v>2620169364</v>
      </c>
      <c r="Y25" s="36">
        <f t="shared" si="1"/>
        <v>3095224981</v>
      </c>
      <c r="Z25" s="37">
        <f>+IF(X25&lt;&gt;0,+(Y25/X25)*100,0)</f>
        <v>118.13072175894656</v>
      </c>
      <c r="AA25" s="38">
        <f>SUM(AA15:AA24)</f>
        <v>5240338275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5463432717</v>
      </c>
      <c r="D26" s="29">
        <f>+D13+D25</f>
        <v>0</v>
      </c>
      <c r="E26" s="30">
        <f t="shared" si="2"/>
        <v>5293724642</v>
      </c>
      <c r="F26" s="31">
        <f t="shared" si="2"/>
        <v>5293724642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77071524</v>
      </c>
      <c r="L26" s="31">
        <f t="shared" si="2"/>
        <v>62219401</v>
      </c>
      <c r="M26" s="31">
        <f t="shared" si="2"/>
        <v>-57651894</v>
      </c>
      <c r="N26" s="31">
        <f t="shared" si="2"/>
        <v>81639031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5752455489</v>
      </c>
      <c r="X26" s="31">
        <f t="shared" si="2"/>
        <v>2646862656</v>
      </c>
      <c r="Y26" s="31">
        <f t="shared" si="2"/>
        <v>3105592833</v>
      </c>
      <c r="Z26" s="32">
        <f>+IF(X26&lt;&gt;0,+(Y26/X26)*100,0)</f>
        <v>117.33109105454092</v>
      </c>
      <c r="AA26" s="33">
        <f>+AA13+AA25</f>
        <v>5293724642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3712946</v>
      </c>
      <c r="G32" s="20">
        <v>2020659</v>
      </c>
      <c r="H32" s="20">
        <v>-221065</v>
      </c>
      <c r="I32" s="20">
        <v>43760</v>
      </c>
      <c r="J32" s="20">
        <v>1843354</v>
      </c>
      <c r="K32" s="20">
        <v>360013</v>
      </c>
      <c r="L32" s="20">
        <v>-329756</v>
      </c>
      <c r="M32" s="20">
        <v>-64931</v>
      </c>
      <c r="N32" s="20">
        <v>-34674</v>
      </c>
      <c r="O32" s="20"/>
      <c r="P32" s="20"/>
      <c r="Q32" s="20"/>
      <c r="R32" s="20"/>
      <c r="S32" s="20"/>
      <c r="T32" s="20"/>
      <c r="U32" s="20"/>
      <c r="V32" s="20"/>
      <c r="W32" s="20">
        <v>1808680</v>
      </c>
      <c r="X32" s="20">
        <v>1856472</v>
      </c>
      <c r="Y32" s="20">
        <v>-47792</v>
      </c>
      <c r="Z32" s="21">
        <v>-2.5743453173546382</v>
      </c>
      <c r="AA32" s="22">
        <v>3712946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114001082</v>
      </c>
      <c r="H33" s="20">
        <v>-48044401</v>
      </c>
      <c r="I33" s="20">
        <v>-24815488</v>
      </c>
      <c r="J33" s="20">
        <v>41141193</v>
      </c>
      <c r="K33" s="20">
        <v>-26664073</v>
      </c>
      <c r="L33" s="20">
        <v>48003154</v>
      </c>
      <c r="M33" s="20">
        <v>-16820782</v>
      </c>
      <c r="N33" s="20">
        <v>4518299</v>
      </c>
      <c r="O33" s="20"/>
      <c r="P33" s="20"/>
      <c r="Q33" s="20"/>
      <c r="R33" s="20"/>
      <c r="S33" s="20"/>
      <c r="T33" s="20"/>
      <c r="U33" s="20"/>
      <c r="V33" s="20"/>
      <c r="W33" s="20">
        <v>45659492</v>
      </c>
      <c r="X33" s="20">
        <v>-18</v>
      </c>
      <c r="Y33" s="20">
        <v>45659510</v>
      </c>
      <c r="Z33" s="21">
        <v>-253663944.44444445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6584397</v>
      </c>
      <c r="G35" s="20">
        <v>4600031</v>
      </c>
      <c r="H35" s="20">
        <v>-3036557</v>
      </c>
      <c r="I35" s="20">
        <v>930195</v>
      </c>
      <c r="J35" s="20">
        <v>2493669</v>
      </c>
      <c r="K35" s="20">
        <v>599458</v>
      </c>
      <c r="L35" s="20">
        <v>-382954</v>
      </c>
      <c r="M35" s="20">
        <v>420592</v>
      </c>
      <c r="N35" s="20">
        <v>637096</v>
      </c>
      <c r="O35" s="20"/>
      <c r="P35" s="20"/>
      <c r="Q35" s="20"/>
      <c r="R35" s="20"/>
      <c r="S35" s="20"/>
      <c r="T35" s="20"/>
      <c r="U35" s="20"/>
      <c r="V35" s="20"/>
      <c r="W35" s="20">
        <v>3130765</v>
      </c>
      <c r="X35" s="20">
        <v>3292122</v>
      </c>
      <c r="Y35" s="20">
        <v>-161357</v>
      </c>
      <c r="Z35" s="21">
        <v>-4.9013068166975584</v>
      </c>
      <c r="AA35" s="22">
        <v>6584397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10297343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-25704602</v>
      </c>
      <c r="L37" s="31">
        <f t="shared" si="3"/>
        <v>47290444</v>
      </c>
      <c r="M37" s="31">
        <f t="shared" si="3"/>
        <v>-16465121</v>
      </c>
      <c r="N37" s="31">
        <f t="shared" si="3"/>
        <v>5120721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50598937</v>
      </c>
      <c r="X37" s="31">
        <f t="shared" si="3"/>
        <v>5148576</v>
      </c>
      <c r="Y37" s="31">
        <f t="shared" si="3"/>
        <v>45450361</v>
      </c>
      <c r="Z37" s="32">
        <f>+IF(X37&lt;&gt;0,+(Y37/X37)*100,0)</f>
        <v>882.77537322941339</v>
      </c>
      <c r="AA37" s="33">
        <f>SUM(AA29:AA36)</f>
        <v>10297343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10297343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-25704602</v>
      </c>
      <c r="L44" s="31">
        <f t="shared" si="5"/>
        <v>47290444</v>
      </c>
      <c r="M44" s="31">
        <f t="shared" si="5"/>
        <v>-16465121</v>
      </c>
      <c r="N44" s="31">
        <f t="shared" si="5"/>
        <v>5120721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50598937</v>
      </c>
      <c r="X44" s="31">
        <f t="shared" si="5"/>
        <v>5148576</v>
      </c>
      <c r="Y44" s="31">
        <f t="shared" si="5"/>
        <v>45450361</v>
      </c>
      <c r="Z44" s="32">
        <f>+IF(X44&lt;&gt;0,+(Y44/X44)*100,0)</f>
        <v>882.77537322941339</v>
      </c>
      <c r="AA44" s="33">
        <f>+AA37+AA43</f>
        <v>10297343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5459230045</v>
      </c>
      <c r="D45" s="42">
        <f t="shared" si="6"/>
        <v>0</v>
      </c>
      <c r="E45" s="43">
        <f t="shared" si="6"/>
        <v>5283427299</v>
      </c>
      <c r="F45" s="44">
        <f t="shared" si="6"/>
        <v>5283427299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102776126</v>
      </c>
      <c r="L45" s="44">
        <f t="shared" si="6"/>
        <v>14928957</v>
      </c>
      <c r="M45" s="44">
        <f t="shared" si="6"/>
        <v>-41186773</v>
      </c>
      <c r="N45" s="44">
        <f t="shared" si="6"/>
        <v>76518310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5701856552</v>
      </c>
      <c r="X45" s="44">
        <f t="shared" si="6"/>
        <v>2641714080</v>
      </c>
      <c r="Y45" s="44">
        <f t="shared" si="6"/>
        <v>3060142472</v>
      </c>
      <c r="Z45" s="45">
        <f>+IF(X45&lt;&gt;0,+(Y45/X45)*100,0)</f>
        <v>115.83927629291357</v>
      </c>
      <c r="AA45" s="46">
        <f>+AA26-AA44</f>
        <v>5283427299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/>
      <c r="G47" s="20">
        <v>774640474</v>
      </c>
      <c r="H47" s="20">
        <v>-58985684</v>
      </c>
      <c r="I47" s="20">
        <v>26535730</v>
      </c>
      <c r="J47" s="20">
        <v>742190520</v>
      </c>
      <c r="K47" s="20">
        <v>10840938</v>
      </c>
      <c r="L47" s="20">
        <v>12769790</v>
      </c>
      <c r="M47" s="20">
        <v>-75680748</v>
      </c>
      <c r="N47" s="20">
        <v>-52070020</v>
      </c>
      <c r="O47" s="20"/>
      <c r="P47" s="20"/>
      <c r="Q47" s="20"/>
      <c r="R47" s="20"/>
      <c r="S47" s="20"/>
      <c r="T47" s="20"/>
      <c r="U47" s="20"/>
      <c r="V47" s="20"/>
      <c r="W47" s="20">
        <v>690120500</v>
      </c>
      <c r="X47" s="20"/>
      <c r="Y47" s="20">
        <v>690120500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10840938</v>
      </c>
      <c r="L50" s="52">
        <f t="shared" si="7"/>
        <v>12769790</v>
      </c>
      <c r="M50" s="52">
        <f t="shared" si="7"/>
        <v>-75680748</v>
      </c>
      <c r="N50" s="52">
        <f t="shared" si="7"/>
        <v>-52070020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690120500</v>
      </c>
      <c r="X50" s="52">
        <f t="shared" si="7"/>
        <v>0</v>
      </c>
      <c r="Y50" s="52">
        <f t="shared" si="7"/>
        <v>690120500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10296387</v>
      </c>
      <c r="D17" s="18"/>
      <c r="E17" s="19"/>
      <c r="F17" s="20"/>
      <c r="G17" s="24">
        <v>-1022154</v>
      </c>
      <c r="H17" s="24">
        <v>-997570</v>
      </c>
      <c r="I17" s="24">
        <v>-15108421</v>
      </c>
      <c r="J17" s="20">
        <v>-17128145</v>
      </c>
      <c r="K17" s="24">
        <v>12044277</v>
      </c>
      <c r="L17" s="24">
        <v>-1435682</v>
      </c>
      <c r="M17" s="20">
        <v>-1122305</v>
      </c>
      <c r="N17" s="24">
        <v>9486290</v>
      </c>
      <c r="O17" s="24"/>
      <c r="P17" s="24"/>
      <c r="Q17" s="20"/>
      <c r="R17" s="24"/>
      <c r="S17" s="24"/>
      <c r="T17" s="20"/>
      <c r="U17" s="24"/>
      <c r="V17" s="24"/>
      <c r="W17" s="24">
        <v>-7641855</v>
      </c>
      <c r="X17" s="20"/>
      <c r="Y17" s="24">
        <v>-7641855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10296387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12044277</v>
      </c>
      <c r="L25" s="36">
        <f t="shared" si="1"/>
        <v>-1435682</v>
      </c>
      <c r="M25" s="36">
        <f t="shared" si="1"/>
        <v>-1122305</v>
      </c>
      <c r="N25" s="36">
        <f t="shared" si="1"/>
        <v>9486290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-7641855</v>
      </c>
      <c r="X25" s="36">
        <f t="shared" si="1"/>
        <v>0</v>
      </c>
      <c r="Y25" s="36">
        <f t="shared" si="1"/>
        <v>-7641855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10296387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12044277</v>
      </c>
      <c r="L26" s="31">
        <f t="shared" si="2"/>
        <v>-1435682</v>
      </c>
      <c r="M26" s="31">
        <f t="shared" si="2"/>
        <v>-1122305</v>
      </c>
      <c r="N26" s="31">
        <f t="shared" si="2"/>
        <v>9486290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-7641855</v>
      </c>
      <c r="X26" s="31">
        <f t="shared" si="2"/>
        <v>0</v>
      </c>
      <c r="Y26" s="31">
        <f t="shared" si="2"/>
        <v>-7641855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10296387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12044277</v>
      </c>
      <c r="L45" s="44">
        <f t="shared" si="6"/>
        <v>-1435682</v>
      </c>
      <c r="M45" s="44">
        <f t="shared" si="6"/>
        <v>-1122305</v>
      </c>
      <c r="N45" s="44">
        <f t="shared" si="6"/>
        <v>9486290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-7641855</v>
      </c>
      <c r="X45" s="44">
        <f t="shared" si="6"/>
        <v>0</v>
      </c>
      <c r="Y45" s="44">
        <f t="shared" si="6"/>
        <v>-7641855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-168078558</v>
      </c>
      <c r="G6" s="20">
        <v>78550487</v>
      </c>
      <c r="H6" s="20">
        <v>2209740</v>
      </c>
      <c r="I6" s="20">
        <v>-31150738</v>
      </c>
      <c r="J6" s="20">
        <v>49609489</v>
      </c>
      <c r="K6" s="20">
        <v>1757856</v>
      </c>
      <c r="L6" s="20">
        <v>1906645</v>
      </c>
      <c r="M6" s="20">
        <v>63103955</v>
      </c>
      <c r="N6" s="20">
        <v>66768456</v>
      </c>
      <c r="O6" s="20"/>
      <c r="P6" s="20"/>
      <c r="Q6" s="20"/>
      <c r="R6" s="20"/>
      <c r="S6" s="20"/>
      <c r="T6" s="20"/>
      <c r="U6" s="20"/>
      <c r="V6" s="20"/>
      <c r="W6" s="20">
        <v>116377945</v>
      </c>
      <c r="X6" s="20">
        <v>-84039270</v>
      </c>
      <c r="Y6" s="20">
        <v>200417215</v>
      </c>
      <c r="Z6" s="21">
        <v>-238.48043301661238</v>
      </c>
      <c r="AA6" s="22">
        <v>-168078558</v>
      </c>
    </row>
    <row r="7" spans="1:27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-7200674</v>
      </c>
      <c r="G7" s="20">
        <v>-3299236</v>
      </c>
      <c r="H7" s="20">
        <v>-2054097</v>
      </c>
      <c r="I7" s="20">
        <v>-2153041</v>
      </c>
      <c r="J7" s="20">
        <v>-7506374</v>
      </c>
      <c r="K7" s="20">
        <v>-1628228</v>
      </c>
      <c r="L7" s="20">
        <v>-1654443</v>
      </c>
      <c r="M7" s="20">
        <v>-1456800</v>
      </c>
      <c r="N7" s="20">
        <v>-4739471</v>
      </c>
      <c r="O7" s="20"/>
      <c r="P7" s="20"/>
      <c r="Q7" s="20"/>
      <c r="R7" s="20"/>
      <c r="S7" s="20"/>
      <c r="T7" s="20"/>
      <c r="U7" s="20"/>
      <c r="V7" s="20"/>
      <c r="W7" s="20">
        <v>-12245845</v>
      </c>
      <c r="X7" s="20">
        <v>-3600336</v>
      </c>
      <c r="Y7" s="20">
        <v>-8645509</v>
      </c>
      <c r="Z7" s="21">
        <v>240.13061558698965</v>
      </c>
      <c r="AA7" s="22">
        <v>-7200674</v>
      </c>
    </row>
    <row r="8" spans="1:27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357388592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178694298</v>
      </c>
      <c r="Y10" s="20">
        <v>-178694298</v>
      </c>
      <c r="Z10" s="21">
        <v>-100</v>
      </c>
      <c r="AA10" s="22">
        <v>357388592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39823045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19911528</v>
      </c>
      <c r="Y11" s="24">
        <v>-19911528</v>
      </c>
      <c r="Z11" s="25">
        <v>-100</v>
      </c>
      <c r="AA11" s="26">
        <v>39823045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221932405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129628</v>
      </c>
      <c r="L13" s="31">
        <f t="shared" si="0"/>
        <v>252202</v>
      </c>
      <c r="M13" s="31">
        <f t="shared" si="0"/>
        <v>61647155</v>
      </c>
      <c r="N13" s="31">
        <f t="shared" si="0"/>
        <v>62028985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104132100</v>
      </c>
      <c r="X13" s="31">
        <f t="shared" si="0"/>
        <v>110966220</v>
      </c>
      <c r="Y13" s="31">
        <f t="shared" si="0"/>
        <v>-6834120</v>
      </c>
      <c r="Z13" s="32">
        <f>+IF(X13&lt;&gt;0,+(Y13/X13)*100,0)</f>
        <v>-6.15873911898594</v>
      </c>
      <c r="AA13" s="33">
        <f>SUM(AA6:AA12)</f>
        <v>221932405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2514928946</v>
      </c>
      <c r="D17" s="18"/>
      <c r="E17" s="19">
        <v>2143007420</v>
      </c>
      <c r="F17" s="20">
        <v>2143007420</v>
      </c>
      <c r="G17" s="24">
        <v>1819953</v>
      </c>
      <c r="H17" s="24">
        <v>25289940</v>
      </c>
      <c r="I17" s="24">
        <v>9658643</v>
      </c>
      <c r="J17" s="20">
        <v>36768536</v>
      </c>
      <c r="K17" s="24">
        <v>13523558</v>
      </c>
      <c r="L17" s="24">
        <v>11931122</v>
      </c>
      <c r="M17" s="20">
        <v>11308040</v>
      </c>
      <c r="N17" s="24">
        <v>36762720</v>
      </c>
      <c r="O17" s="24"/>
      <c r="P17" s="24"/>
      <c r="Q17" s="20"/>
      <c r="R17" s="24"/>
      <c r="S17" s="24"/>
      <c r="T17" s="20"/>
      <c r="U17" s="24"/>
      <c r="V17" s="24"/>
      <c r="W17" s="24">
        <v>73531256</v>
      </c>
      <c r="X17" s="20">
        <v>1071503718</v>
      </c>
      <c r="Y17" s="24">
        <v>-997972462</v>
      </c>
      <c r="Z17" s="25">
        <v>-93.137564082628785</v>
      </c>
      <c r="AA17" s="26">
        <v>2143007420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2514928946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2143007420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13523558</v>
      </c>
      <c r="L25" s="36">
        <f t="shared" si="1"/>
        <v>11931122</v>
      </c>
      <c r="M25" s="36">
        <f t="shared" si="1"/>
        <v>11308040</v>
      </c>
      <c r="N25" s="36">
        <f t="shared" si="1"/>
        <v>36762720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73531256</v>
      </c>
      <c r="X25" s="36">
        <f t="shared" si="1"/>
        <v>1071503718</v>
      </c>
      <c r="Y25" s="36">
        <f t="shared" si="1"/>
        <v>-997972462</v>
      </c>
      <c r="Z25" s="37">
        <f>+IF(X25&lt;&gt;0,+(Y25/X25)*100,0)</f>
        <v>-93.137564082628785</v>
      </c>
      <c r="AA25" s="38">
        <f>SUM(AA15:AA24)</f>
        <v>2143007420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2916028558</v>
      </c>
      <c r="D26" s="29">
        <f>+D13+D25</f>
        <v>0</v>
      </c>
      <c r="E26" s="30">
        <f t="shared" si="2"/>
        <v>2364939825</v>
      </c>
      <c r="F26" s="31">
        <f t="shared" si="2"/>
        <v>2364939825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13653186</v>
      </c>
      <c r="L26" s="31">
        <f t="shared" si="2"/>
        <v>12183324</v>
      </c>
      <c r="M26" s="31">
        <f t="shared" si="2"/>
        <v>72955195</v>
      </c>
      <c r="N26" s="31">
        <f t="shared" si="2"/>
        <v>98791705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177663356</v>
      </c>
      <c r="X26" s="31">
        <f t="shared" si="2"/>
        <v>1182469938</v>
      </c>
      <c r="Y26" s="31">
        <f t="shared" si="2"/>
        <v>-1004806582</v>
      </c>
      <c r="Z26" s="32">
        <f>+IF(X26&lt;&gt;0,+(Y26/X26)*100,0)</f>
        <v>-84.975232748792294</v>
      </c>
      <c r="AA26" s="33">
        <f>+AA13+AA25</f>
        <v>2364939825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118440072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59220036</v>
      </c>
      <c r="Y32" s="20">
        <v>-59220036</v>
      </c>
      <c r="Z32" s="21">
        <v>-100</v>
      </c>
      <c r="AA32" s="22">
        <v>118440072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58014000</v>
      </c>
      <c r="J33" s="20">
        <v>58014000</v>
      </c>
      <c r="K33" s="20">
        <v>-29007000</v>
      </c>
      <c r="L33" s="20"/>
      <c r="M33" s="20">
        <v>61672000</v>
      </c>
      <c r="N33" s="20">
        <v>32665000</v>
      </c>
      <c r="O33" s="20"/>
      <c r="P33" s="20"/>
      <c r="Q33" s="20"/>
      <c r="R33" s="20"/>
      <c r="S33" s="20"/>
      <c r="T33" s="20"/>
      <c r="U33" s="20"/>
      <c r="V33" s="20"/>
      <c r="W33" s="20">
        <v>90679000</v>
      </c>
      <c r="X33" s="20"/>
      <c r="Y33" s="20">
        <v>90679000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8802220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4401108</v>
      </c>
      <c r="Y35" s="20">
        <v>-4401108</v>
      </c>
      <c r="Z35" s="21">
        <v>-100</v>
      </c>
      <c r="AA35" s="22">
        <v>8802220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127242292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-29007000</v>
      </c>
      <c r="L37" s="31">
        <f t="shared" si="3"/>
        <v>0</v>
      </c>
      <c r="M37" s="31">
        <f t="shared" si="3"/>
        <v>61672000</v>
      </c>
      <c r="N37" s="31">
        <f t="shared" si="3"/>
        <v>32665000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90679000</v>
      </c>
      <c r="X37" s="31">
        <f t="shared" si="3"/>
        <v>63621144</v>
      </c>
      <c r="Y37" s="31">
        <f t="shared" si="3"/>
        <v>27057856</v>
      </c>
      <c r="Z37" s="32">
        <f>+IF(X37&lt;&gt;0,+(Y37/X37)*100,0)</f>
        <v>42.529659636425279</v>
      </c>
      <c r="AA37" s="33">
        <f>SUM(AA29:AA36)</f>
        <v>127242292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127242292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-29007000</v>
      </c>
      <c r="L44" s="31">
        <f t="shared" si="5"/>
        <v>0</v>
      </c>
      <c r="M44" s="31">
        <f t="shared" si="5"/>
        <v>61672000</v>
      </c>
      <c r="N44" s="31">
        <f t="shared" si="5"/>
        <v>32665000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90679000</v>
      </c>
      <c r="X44" s="31">
        <f t="shared" si="5"/>
        <v>63621144</v>
      </c>
      <c r="Y44" s="31">
        <f t="shared" si="5"/>
        <v>27057856</v>
      </c>
      <c r="Z44" s="32">
        <f>+IF(X44&lt;&gt;0,+(Y44/X44)*100,0)</f>
        <v>42.529659636425279</v>
      </c>
      <c r="AA44" s="33">
        <f>+AA37+AA43</f>
        <v>127242292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2916006748</v>
      </c>
      <c r="D45" s="42">
        <f t="shared" si="6"/>
        <v>0</v>
      </c>
      <c r="E45" s="43">
        <f t="shared" si="6"/>
        <v>2237697533</v>
      </c>
      <c r="F45" s="44">
        <f t="shared" si="6"/>
        <v>2237697533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42660186</v>
      </c>
      <c r="L45" s="44">
        <f t="shared" si="6"/>
        <v>12183324</v>
      </c>
      <c r="M45" s="44">
        <f t="shared" si="6"/>
        <v>11283195</v>
      </c>
      <c r="N45" s="44">
        <f t="shared" si="6"/>
        <v>66126705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86984356</v>
      </c>
      <c r="X45" s="44">
        <f t="shared" si="6"/>
        <v>1118848794</v>
      </c>
      <c r="Y45" s="44">
        <f t="shared" si="6"/>
        <v>-1031864438</v>
      </c>
      <c r="Z45" s="45">
        <f>+IF(X45&lt;&gt;0,+(Y45/X45)*100,0)</f>
        <v>-92.22554857578011</v>
      </c>
      <c r="AA45" s="46">
        <f>+AA26-AA44</f>
        <v>2237697533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-19998</v>
      </c>
      <c r="Y6" s="20">
        <v>19998</v>
      </c>
      <c r="Z6" s="21">
        <v>-100</v>
      </c>
      <c r="AA6" s="22">
        <v>-40000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3006</v>
      </c>
      <c r="Y11" s="24">
        <v>-3006</v>
      </c>
      <c r="Z11" s="25">
        <v>-100</v>
      </c>
      <c r="AA11" s="26">
        <v>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-34000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-16992</v>
      </c>
      <c r="Y13" s="31">
        <f t="shared" si="0"/>
        <v>16992</v>
      </c>
      <c r="Z13" s="32">
        <f>+IF(X13&lt;&gt;0,+(Y13/X13)*100,0)</f>
        <v>-100</v>
      </c>
      <c r="AA13" s="33">
        <f>SUM(AA6:AA12)</f>
        <v>-34000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-122309</v>
      </c>
      <c r="G17" s="24"/>
      <c r="H17" s="24"/>
      <c r="I17" s="24"/>
      <c r="J17" s="20"/>
      <c r="K17" s="24">
        <v>-28928</v>
      </c>
      <c r="L17" s="24"/>
      <c r="M17" s="20">
        <v>-14346</v>
      </c>
      <c r="N17" s="24">
        <v>-43274</v>
      </c>
      <c r="O17" s="24"/>
      <c r="P17" s="24"/>
      <c r="Q17" s="20"/>
      <c r="R17" s="24"/>
      <c r="S17" s="24"/>
      <c r="T17" s="20"/>
      <c r="U17" s="24"/>
      <c r="V17" s="24"/>
      <c r="W17" s="24">
        <v>-43274</v>
      </c>
      <c r="X17" s="20">
        <v>-61152</v>
      </c>
      <c r="Y17" s="24">
        <v>17878</v>
      </c>
      <c r="Z17" s="25">
        <v>-29.235347985347985</v>
      </c>
      <c r="AA17" s="26">
        <v>-122309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-122309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-28928</v>
      </c>
      <c r="L25" s="36">
        <f t="shared" si="1"/>
        <v>0</v>
      </c>
      <c r="M25" s="36">
        <f t="shared" si="1"/>
        <v>-14346</v>
      </c>
      <c r="N25" s="36">
        <f t="shared" si="1"/>
        <v>-43274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-43274</v>
      </c>
      <c r="X25" s="36">
        <f t="shared" si="1"/>
        <v>-61152</v>
      </c>
      <c r="Y25" s="36">
        <f t="shared" si="1"/>
        <v>17878</v>
      </c>
      <c r="Z25" s="37">
        <f>+IF(X25&lt;&gt;0,+(Y25/X25)*100,0)</f>
        <v>-29.235347985347985</v>
      </c>
      <c r="AA25" s="38">
        <f>SUM(AA15:AA24)</f>
        <v>-122309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-156309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-28928</v>
      </c>
      <c r="L26" s="31">
        <f t="shared" si="2"/>
        <v>0</v>
      </c>
      <c r="M26" s="31">
        <f t="shared" si="2"/>
        <v>-14346</v>
      </c>
      <c r="N26" s="31">
        <f t="shared" si="2"/>
        <v>-43274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-43274</v>
      </c>
      <c r="X26" s="31">
        <f t="shared" si="2"/>
        <v>-78144</v>
      </c>
      <c r="Y26" s="31">
        <f t="shared" si="2"/>
        <v>34870</v>
      </c>
      <c r="Z26" s="32">
        <f>+IF(X26&lt;&gt;0,+(Y26/X26)*100,0)</f>
        <v>-44.622747747747752</v>
      </c>
      <c r="AA26" s="33">
        <f>+AA13+AA25</f>
        <v>-156309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</v>
      </c>
      <c r="F32" s="20">
        <v>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3006</v>
      </c>
      <c r="Y32" s="20">
        <v>-3006</v>
      </c>
      <c r="Z32" s="21">
        <v>-100</v>
      </c>
      <c r="AA32" s="22">
        <v>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3006</v>
      </c>
      <c r="Y37" s="31">
        <f t="shared" si="3"/>
        <v>-3006</v>
      </c>
      <c r="Z37" s="32">
        <f>+IF(X37&lt;&gt;0,+(Y37/X37)*100,0)</f>
        <v>-100</v>
      </c>
      <c r="AA37" s="33">
        <f>SUM(AA29:AA36)</f>
        <v>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3006</v>
      </c>
      <c r="Y44" s="31">
        <f t="shared" si="5"/>
        <v>-3006</v>
      </c>
      <c r="Z44" s="32">
        <f>+IF(X44&lt;&gt;0,+(Y44/X44)*100,0)</f>
        <v>-100</v>
      </c>
      <c r="AA44" s="33">
        <f>+AA37+AA43</f>
        <v>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-162309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-28928</v>
      </c>
      <c r="L45" s="44">
        <f t="shared" si="6"/>
        <v>0</v>
      </c>
      <c r="M45" s="44">
        <f t="shared" si="6"/>
        <v>-14346</v>
      </c>
      <c r="N45" s="44">
        <f t="shared" si="6"/>
        <v>-43274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-43274</v>
      </c>
      <c r="X45" s="44">
        <f t="shared" si="6"/>
        <v>-81150</v>
      </c>
      <c r="Y45" s="44">
        <f t="shared" si="6"/>
        <v>37876</v>
      </c>
      <c r="Z45" s="45">
        <f>+IF(X45&lt;&gt;0,+(Y45/X45)*100,0)</f>
        <v>-46.674060382008626</v>
      </c>
      <c r="AA45" s="46">
        <f>+AA26-AA44</f>
        <v>-162309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950012217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/>
      <c r="P6" s="20"/>
      <c r="Q6" s="20"/>
      <c r="R6" s="20"/>
      <c r="S6" s="20"/>
      <c r="T6" s="20"/>
      <c r="U6" s="20"/>
      <c r="V6" s="20"/>
      <c r="W6" s="20">
        <v>1038697079</v>
      </c>
      <c r="X6" s="20">
        <v>860124281</v>
      </c>
      <c r="Y6" s="20">
        <v>178572798</v>
      </c>
      <c r="Z6" s="21">
        <v>20.761278566905148</v>
      </c>
      <c r="AA6" s="22">
        <v>950012217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-60918887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/>
      <c r="P7" s="20"/>
      <c r="Q7" s="20"/>
      <c r="R7" s="20"/>
      <c r="S7" s="20"/>
      <c r="T7" s="20"/>
      <c r="U7" s="20"/>
      <c r="V7" s="20"/>
      <c r="W7" s="20">
        <v>-33266287</v>
      </c>
      <c r="X7" s="20">
        <v>-39060101</v>
      </c>
      <c r="Y7" s="20">
        <v>5793814</v>
      </c>
      <c r="Z7" s="21">
        <v>-14.833074804389268</v>
      </c>
      <c r="AA7" s="22">
        <v>-60918887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/>
      <c r="P8" s="20"/>
      <c r="Q8" s="20"/>
      <c r="R8" s="20"/>
      <c r="S8" s="20"/>
      <c r="T8" s="20"/>
      <c r="U8" s="20"/>
      <c r="V8" s="20"/>
      <c r="W8" s="20">
        <v>375048</v>
      </c>
      <c r="X8" s="20">
        <v>378699</v>
      </c>
      <c r="Y8" s="20">
        <v>-3651</v>
      </c>
      <c r="Z8" s="21">
        <v>-0.96409021412784301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-5683529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/>
      <c r="P10" s="20"/>
      <c r="Q10" s="20"/>
      <c r="R10" s="20"/>
      <c r="S10" s="20"/>
      <c r="T10" s="20"/>
      <c r="U10" s="20"/>
      <c r="V10" s="20"/>
      <c r="W10" s="20">
        <v>-369366</v>
      </c>
      <c r="X10" s="20">
        <v>-5683530</v>
      </c>
      <c r="Y10" s="20">
        <v>5314164</v>
      </c>
      <c r="Z10" s="21">
        <v>-93.50111638365594</v>
      </c>
      <c r="AA10" s="22">
        <v>-5683529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/>
      <c r="P11" s="24"/>
      <c r="Q11" s="20"/>
      <c r="R11" s="24"/>
      <c r="S11" s="24"/>
      <c r="T11" s="20"/>
      <c r="U11" s="24"/>
      <c r="V11" s="24"/>
      <c r="W11" s="24">
        <v>241703570</v>
      </c>
      <c r="X11" s="20">
        <v>197478422</v>
      </c>
      <c r="Y11" s="24">
        <v>44225148</v>
      </c>
      <c r="Z11" s="25">
        <v>22.394926773316023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1081266922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1247140044</v>
      </c>
      <c r="X13" s="31">
        <f t="shared" si="0"/>
        <v>1013237771</v>
      </c>
      <c r="Y13" s="31">
        <f t="shared" si="0"/>
        <v>233902273</v>
      </c>
      <c r="Z13" s="32">
        <f>+IF(X13&lt;&gt;0,+(Y13/X13)*100,0)</f>
        <v>23.084638146597477</v>
      </c>
      <c r="AA13" s="33">
        <f>SUM(AA6:AA12)</f>
        <v>1081266922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2243209208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/>
      <c r="P17" s="24"/>
      <c r="Q17" s="20"/>
      <c r="R17" s="24"/>
      <c r="S17" s="24"/>
      <c r="T17" s="20"/>
      <c r="U17" s="24"/>
      <c r="V17" s="24"/>
      <c r="W17" s="24">
        <v>2198819805</v>
      </c>
      <c r="X17" s="20">
        <v>2193344259</v>
      </c>
      <c r="Y17" s="24">
        <v>5475546</v>
      </c>
      <c r="Z17" s="25">
        <v>0.24964371085533271</v>
      </c>
      <c r="AA17" s="26">
        <v>2243209208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172607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/>
      <c r="P21" s="20"/>
      <c r="Q21" s="20"/>
      <c r="R21" s="20"/>
      <c r="S21" s="20"/>
      <c r="T21" s="20"/>
      <c r="U21" s="20"/>
      <c r="V21" s="20"/>
      <c r="W21" s="20">
        <v>93059</v>
      </c>
      <c r="X21" s="20">
        <v>229505</v>
      </c>
      <c r="Y21" s="20">
        <v>-136446</v>
      </c>
      <c r="Z21" s="21">
        <v>-59.452299514171806</v>
      </c>
      <c r="AA21" s="22">
        <v>172607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2243381815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2198912864</v>
      </c>
      <c r="X25" s="36">
        <f t="shared" si="1"/>
        <v>2193573764</v>
      </c>
      <c r="Y25" s="36">
        <f t="shared" si="1"/>
        <v>5339100</v>
      </c>
      <c r="Z25" s="37">
        <f>+IF(X25&lt;&gt;0,+(Y25/X25)*100,0)</f>
        <v>0.24339733122373358</v>
      </c>
      <c r="AA25" s="38">
        <f>SUM(AA15:AA24)</f>
        <v>2243381815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3324648737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3446052908</v>
      </c>
      <c r="X26" s="31">
        <f t="shared" si="2"/>
        <v>3206811535</v>
      </c>
      <c r="Y26" s="31">
        <f t="shared" si="2"/>
        <v>239241373</v>
      </c>
      <c r="Z26" s="32">
        <f>+IF(X26&lt;&gt;0,+(Y26/X26)*100,0)</f>
        <v>7.4604126369403252</v>
      </c>
      <c r="AA26" s="33">
        <f>+AA13+AA25</f>
        <v>3324648737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/>
      <c r="P31" s="20"/>
      <c r="Q31" s="20"/>
      <c r="R31" s="20"/>
      <c r="S31" s="20"/>
      <c r="T31" s="20"/>
      <c r="U31" s="20"/>
      <c r="V31" s="20"/>
      <c r="W31" s="20">
        <v>3560780</v>
      </c>
      <c r="X31" s="20">
        <v>3475410</v>
      </c>
      <c r="Y31" s="20">
        <v>85370</v>
      </c>
      <c r="Z31" s="21">
        <v>2.4564008275282627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/>
      <c r="P32" s="20"/>
      <c r="Q32" s="20"/>
      <c r="R32" s="20"/>
      <c r="S32" s="20"/>
      <c r="T32" s="20"/>
      <c r="U32" s="20"/>
      <c r="V32" s="20"/>
      <c r="W32" s="20">
        <v>427934969</v>
      </c>
      <c r="X32" s="20">
        <v>360873181</v>
      </c>
      <c r="Y32" s="20">
        <v>67061788</v>
      </c>
      <c r="Z32" s="21">
        <v>18.58320083918899</v>
      </c>
      <c r="AA32" s="22">
        <v>362922184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/>
      <c r="T33" s="20"/>
      <c r="U33" s="20"/>
      <c r="V33" s="20"/>
      <c r="W33" s="20">
        <v>-21400001</v>
      </c>
      <c r="X33" s="20"/>
      <c r="Y33" s="20">
        <v>-21400001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-195029</v>
      </c>
      <c r="Y34" s="20">
        <v>195029</v>
      </c>
      <c r="Z34" s="21">
        <v>-100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189120381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/>
      <c r="P35" s="20"/>
      <c r="Q35" s="20"/>
      <c r="R35" s="20"/>
      <c r="S35" s="20"/>
      <c r="T35" s="20"/>
      <c r="U35" s="20"/>
      <c r="V35" s="20"/>
      <c r="W35" s="20">
        <v>224170010</v>
      </c>
      <c r="X35" s="20">
        <v>189763539</v>
      </c>
      <c r="Y35" s="20">
        <v>34406471</v>
      </c>
      <c r="Z35" s="21">
        <v>18.131233840448139</v>
      </c>
      <c r="AA35" s="22">
        <v>189120381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555127775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634265758</v>
      </c>
      <c r="X37" s="31">
        <f t="shared" si="3"/>
        <v>553917101</v>
      </c>
      <c r="Y37" s="31">
        <f t="shared" si="3"/>
        <v>80348657</v>
      </c>
      <c r="Z37" s="32">
        <f>+IF(X37&lt;&gt;0,+(Y37/X37)*100,0)</f>
        <v>14.505538257429606</v>
      </c>
      <c r="AA37" s="33">
        <f>SUM(AA29:AA36)</f>
        <v>555127775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-1700970</v>
      </c>
      <c r="Y42" s="20">
        <v>1700970</v>
      </c>
      <c r="Z42" s="21">
        <v>-100</v>
      </c>
      <c r="AA42" s="22">
        <v>-3402300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-1700970</v>
      </c>
      <c r="Y43" s="36">
        <f t="shared" si="4"/>
        <v>1700970</v>
      </c>
      <c r="Z43" s="37">
        <f>+IF(X43&lt;&gt;0,+(Y43/X43)*100,0)</f>
        <v>-100</v>
      </c>
      <c r="AA43" s="38">
        <f>SUM(AA39:AA42)</f>
        <v>-3402300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551725475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634265758</v>
      </c>
      <c r="X44" s="31">
        <f t="shared" si="5"/>
        <v>552216131</v>
      </c>
      <c r="Y44" s="31">
        <f t="shared" si="5"/>
        <v>82049627</v>
      </c>
      <c r="Z44" s="32">
        <f>+IF(X44&lt;&gt;0,+(Y44/X44)*100,0)</f>
        <v>14.858245240213746</v>
      </c>
      <c r="AA44" s="33">
        <f>+AA37+AA43</f>
        <v>551725475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2772923262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2811787150</v>
      </c>
      <c r="X45" s="44">
        <f t="shared" si="6"/>
        <v>2654595404</v>
      </c>
      <c r="Y45" s="44">
        <f t="shared" si="6"/>
        <v>157191746</v>
      </c>
      <c r="Z45" s="45">
        <f>+IF(X45&lt;&gt;0,+(Y45/X45)*100,0)</f>
        <v>5.9214954475977839</v>
      </c>
      <c r="AA45" s="46">
        <f>+AA26-AA44</f>
        <v>2772923262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/>
      <c r="P47" s="20"/>
      <c r="Q47" s="20"/>
      <c r="R47" s="20"/>
      <c r="S47" s="20"/>
      <c r="T47" s="20"/>
      <c r="U47" s="20"/>
      <c r="V47" s="20"/>
      <c r="W47" s="20">
        <v>351297859</v>
      </c>
      <c r="X47" s="20">
        <v>353198386</v>
      </c>
      <c r="Y47" s="20">
        <v>-1900527</v>
      </c>
      <c r="Z47" s="47">
        <v>-0.53809051097985483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351297859</v>
      </c>
      <c r="X50" s="52">
        <f t="shared" si="7"/>
        <v>353198386</v>
      </c>
      <c r="Y50" s="52">
        <f t="shared" si="7"/>
        <v>-1900527</v>
      </c>
      <c r="Z50" s="53">
        <f>+IF(X50&lt;&gt;0,+(Y50/X50)*100,0)</f>
        <v>-0.53809051097985483</v>
      </c>
      <c r="AA50" s="54">
        <f>SUM(AA47:AA49)</f>
        <v>353198386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>
        <v>-66163</v>
      </c>
      <c r="M17" s="20">
        <v>-16541</v>
      </c>
      <c r="N17" s="24">
        <v>-82704</v>
      </c>
      <c r="O17" s="24"/>
      <c r="P17" s="24"/>
      <c r="Q17" s="20"/>
      <c r="R17" s="24"/>
      <c r="S17" s="24"/>
      <c r="T17" s="20"/>
      <c r="U17" s="24"/>
      <c r="V17" s="24"/>
      <c r="W17" s="24">
        <v>-99245</v>
      </c>
      <c r="X17" s="20"/>
      <c r="Y17" s="24">
        <v>-99245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-66163</v>
      </c>
      <c r="M25" s="36">
        <f t="shared" si="1"/>
        <v>-16541</v>
      </c>
      <c r="N25" s="36">
        <f t="shared" si="1"/>
        <v>-82704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-99245</v>
      </c>
      <c r="X25" s="36">
        <f t="shared" si="1"/>
        <v>0</v>
      </c>
      <c r="Y25" s="36">
        <f t="shared" si="1"/>
        <v>-99245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-66163</v>
      </c>
      <c r="M26" s="31">
        <f t="shared" si="2"/>
        <v>-16541</v>
      </c>
      <c r="N26" s="31">
        <f t="shared" si="2"/>
        <v>-82704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-99245</v>
      </c>
      <c r="X26" s="31">
        <f t="shared" si="2"/>
        <v>0</v>
      </c>
      <c r="Y26" s="31">
        <f t="shared" si="2"/>
        <v>-99245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-66163</v>
      </c>
      <c r="M45" s="44">
        <f t="shared" si="6"/>
        <v>-16541</v>
      </c>
      <c r="N45" s="44">
        <f t="shared" si="6"/>
        <v>-82704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-99245</v>
      </c>
      <c r="X45" s="44">
        <f t="shared" si="6"/>
        <v>0</v>
      </c>
      <c r="Y45" s="44">
        <f t="shared" si="6"/>
        <v>-99245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51371179</v>
      </c>
      <c r="G7" s="20">
        <v>46407888</v>
      </c>
      <c r="H7" s="20">
        <v>1763395</v>
      </c>
      <c r="I7" s="20">
        <v>1406078</v>
      </c>
      <c r="J7" s="20">
        <v>49577361</v>
      </c>
      <c r="K7" s="20">
        <v>1094452</v>
      </c>
      <c r="L7" s="20">
        <v>284605</v>
      </c>
      <c r="M7" s="20">
        <v>-221433</v>
      </c>
      <c r="N7" s="20">
        <v>1157624</v>
      </c>
      <c r="O7" s="20"/>
      <c r="P7" s="20"/>
      <c r="Q7" s="20"/>
      <c r="R7" s="20"/>
      <c r="S7" s="20"/>
      <c r="T7" s="20"/>
      <c r="U7" s="20"/>
      <c r="V7" s="20"/>
      <c r="W7" s="20">
        <v>50734985</v>
      </c>
      <c r="X7" s="20">
        <v>46193524</v>
      </c>
      <c r="Y7" s="20">
        <v>4541461</v>
      </c>
      <c r="Z7" s="21">
        <v>9.8313802601420939</v>
      </c>
      <c r="AA7" s="22">
        <v>51371179</v>
      </c>
    </row>
    <row r="8" spans="1:27" x14ac:dyDescent="0.25">
      <c r="A8" s="23" t="s">
        <v>36</v>
      </c>
      <c r="B8" s="17" t="s">
        <v>32</v>
      </c>
      <c r="C8" s="18">
        <v>642542</v>
      </c>
      <c r="D8" s="18"/>
      <c r="E8" s="19"/>
      <c r="F8" s="20"/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642542</v>
      </c>
      <c r="X8" s="20"/>
      <c r="Y8" s="20">
        <v>642542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4055853</v>
      </c>
      <c r="G10" s="20">
        <v>4461779</v>
      </c>
      <c r="H10" s="20">
        <v>1671682</v>
      </c>
      <c r="I10" s="20">
        <v>2797661</v>
      </c>
      <c r="J10" s="20">
        <v>8931122</v>
      </c>
      <c r="K10" s="20">
        <v>11452165</v>
      </c>
      <c r="L10" s="20">
        <v>-2109151</v>
      </c>
      <c r="M10" s="20">
        <v>3527667</v>
      </c>
      <c r="N10" s="20">
        <v>12870681</v>
      </c>
      <c r="O10" s="20"/>
      <c r="P10" s="20"/>
      <c r="Q10" s="20"/>
      <c r="R10" s="20"/>
      <c r="S10" s="20"/>
      <c r="T10" s="20"/>
      <c r="U10" s="20"/>
      <c r="V10" s="20"/>
      <c r="W10" s="20">
        <v>21801803</v>
      </c>
      <c r="X10" s="20">
        <v>4826640</v>
      </c>
      <c r="Y10" s="20">
        <v>16975163</v>
      </c>
      <c r="Z10" s="21">
        <v>351.69730910115527</v>
      </c>
      <c r="AA10" s="22">
        <v>4055853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8650000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8650000</v>
      </c>
      <c r="Y12" s="20">
        <v>3844792</v>
      </c>
      <c r="Z12" s="21">
        <v>44.448462427745667</v>
      </c>
      <c r="AA12" s="22">
        <v>8650000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64077032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12546617</v>
      </c>
      <c r="L13" s="31">
        <f t="shared" si="0"/>
        <v>-1824546</v>
      </c>
      <c r="M13" s="31">
        <f t="shared" si="0"/>
        <v>3306234</v>
      </c>
      <c r="N13" s="31">
        <f t="shared" si="0"/>
        <v>14028305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85674122</v>
      </c>
      <c r="X13" s="31">
        <f t="shared" si="0"/>
        <v>59670164</v>
      </c>
      <c r="Y13" s="31">
        <f t="shared" si="0"/>
        <v>26003958</v>
      </c>
      <c r="Z13" s="32">
        <f>+IF(X13&lt;&gt;0,+(Y13/X13)*100,0)</f>
        <v>43.579498122378212</v>
      </c>
      <c r="AA13" s="33">
        <f>SUM(AA6:AA12)</f>
        <v>64077032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3242475541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>
        <v>27552871</v>
      </c>
      <c r="L17" s="24">
        <v>43850096</v>
      </c>
      <c r="M17" s="20">
        <v>21766029</v>
      </c>
      <c r="N17" s="24">
        <v>93168996</v>
      </c>
      <c r="O17" s="24"/>
      <c r="P17" s="24"/>
      <c r="Q17" s="20"/>
      <c r="R17" s="24"/>
      <c r="S17" s="24"/>
      <c r="T17" s="20"/>
      <c r="U17" s="24"/>
      <c r="V17" s="24"/>
      <c r="W17" s="24">
        <v>3292136987</v>
      </c>
      <c r="X17" s="20">
        <v>3108254651</v>
      </c>
      <c r="Y17" s="24">
        <v>183882336</v>
      </c>
      <c r="Z17" s="25">
        <v>5.9159353607285894</v>
      </c>
      <c r="AA17" s="26">
        <v>3242475541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3242475541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27552871</v>
      </c>
      <c r="L25" s="36">
        <f t="shared" si="1"/>
        <v>43850096</v>
      </c>
      <c r="M25" s="36">
        <f t="shared" si="1"/>
        <v>21766029</v>
      </c>
      <c r="N25" s="36">
        <f t="shared" si="1"/>
        <v>93168996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3297133451</v>
      </c>
      <c r="X25" s="36">
        <f t="shared" si="1"/>
        <v>3108254651</v>
      </c>
      <c r="Y25" s="36">
        <f t="shared" si="1"/>
        <v>188878800</v>
      </c>
      <c r="Z25" s="37">
        <f>+IF(X25&lt;&gt;0,+(Y25/X25)*100,0)</f>
        <v>6.0766835799387655</v>
      </c>
      <c r="AA25" s="38">
        <f>SUM(AA15:AA24)</f>
        <v>3242475541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3306552573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40099488</v>
      </c>
      <c r="L26" s="31">
        <f t="shared" si="2"/>
        <v>42025550</v>
      </c>
      <c r="M26" s="31">
        <f t="shared" si="2"/>
        <v>25072263</v>
      </c>
      <c r="N26" s="31">
        <f t="shared" si="2"/>
        <v>107197301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3382807573</v>
      </c>
      <c r="X26" s="31">
        <f t="shared" si="2"/>
        <v>3167924815</v>
      </c>
      <c r="Y26" s="31">
        <f t="shared" si="2"/>
        <v>214882758</v>
      </c>
      <c r="Z26" s="32">
        <f>+IF(X26&lt;&gt;0,+(Y26/X26)*100,0)</f>
        <v>6.7830763212099781</v>
      </c>
      <c r="AA26" s="33">
        <f>+AA13+AA25</f>
        <v>3306552573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11666566</v>
      </c>
      <c r="G31" s="20">
        <v>11730128</v>
      </c>
      <c r="H31" s="20">
        <v>-17358</v>
      </c>
      <c r="I31" s="20">
        <v>10849</v>
      </c>
      <c r="J31" s="20">
        <v>11723619</v>
      </c>
      <c r="K31" s="20">
        <v>22402</v>
      </c>
      <c r="L31" s="20">
        <v>-37148</v>
      </c>
      <c r="M31" s="20">
        <v>-1498</v>
      </c>
      <c r="N31" s="20">
        <v>-16244</v>
      </c>
      <c r="O31" s="20"/>
      <c r="P31" s="20"/>
      <c r="Q31" s="20"/>
      <c r="R31" s="20"/>
      <c r="S31" s="20"/>
      <c r="T31" s="20"/>
      <c r="U31" s="20"/>
      <c r="V31" s="20"/>
      <c r="W31" s="20">
        <v>11707375</v>
      </c>
      <c r="X31" s="20">
        <v>11600312</v>
      </c>
      <c r="Y31" s="20">
        <v>107063</v>
      </c>
      <c r="Z31" s="21">
        <v>0.92293207286148859</v>
      </c>
      <c r="AA31" s="22">
        <v>11666566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>
        <v>95807</v>
      </c>
      <c r="L35" s="20">
        <v>-13154</v>
      </c>
      <c r="M35" s="20">
        <v>-73660</v>
      </c>
      <c r="N35" s="20">
        <v>8993</v>
      </c>
      <c r="O35" s="20"/>
      <c r="P35" s="20"/>
      <c r="Q35" s="20"/>
      <c r="R35" s="20"/>
      <c r="S35" s="20"/>
      <c r="T35" s="20"/>
      <c r="U35" s="20"/>
      <c r="V35" s="20"/>
      <c r="W35" s="20">
        <v>18958236</v>
      </c>
      <c r="X35" s="20"/>
      <c r="Y35" s="20">
        <v>18958236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11666566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118209</v>
      </c>
      <c r="L37" s="31">
        <f t="shared" si="3"/>
        <v>-50302</v>
      </c>
      <c r="M37" s="31">
        <f t="shared" si="3"/>
        <v>-75158</v>
      </c>
      <c r="N37" s="31">
        <f t="shared" si="3"/>
        <v>-7251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30665611</v>
      </c>
      <c r="X37" s="31">
        <f t="shared" si="3"/>
        <v>11600312</v>
      </c>
      <c r="Y37" s="31">
        <f t="shared" si="3"/>
        <v>19065299</v>
      </c>
      <c r="Z37" s="32">
        <f>+IF(X37&lt;&gt;0,+(Y37/X37)*100,0)</f>
        <v>164.35160537061418</v>
      </c>
      <c r="AA37" s="33">
        <f>SUM(AA29:AA36)</f>
        <v>11666566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11666566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118209</v>
      </c>
      <c r="L44" s="31">
        <f t="shared" si="5"/>
        <v>-50302</v>
      </c>
      <c r="M44" s="31">
        <f t="shared" si="5"/>
        <v>-75158</v>
      </c>
      <c r="N44" s="31">
        <f t="shared" si="5"/>
        <v>-7251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30665611</v>
      </c>
      <c r="X44" s="31">
        <f t="shared" si="5"/>
        <v>11600312</v>
      </c>
      <c r="Y44" s="31">
        <f t="shared" si="5"/>
        <v>19065299</v>
      </c>
      <c r="Z44" s="32">
        <f>+IF(X44&lt;&gt;0,+(Y44/X44)*100,0)</f>
        <v>164.35160537061418</v>
      </c>
      <c r="AA44" s="33">
        <f>+AA37+AA43</f>
        <v>11666566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3294886007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39981279</v>
      </c>
      <c r="L45" s="44">
        <f t="shared" si="6"/>
        <v>42075852</v>
      </c>
      <c r="M45" s="44">
        <f t="shared" si="6"/>
        <v>25147421</v>
      </c>
      <c r="N45" s="44">
        <f t="shared" si="6"/>
        <v>107204552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3352141962</v>
      </c>
      <c r="X45" s="44">
        <f t="shared" si="6"/>
        <v>3156324503</v>
      </c>
      <c r="Y45" s="44">
        <f t="shared" si="6"/>
        <v>195817459</v>
      </c>
      <c r="Z45" s="45">
        <f>+IF(X45&lt;&gt;0,+(Y45/X45)*100,0)</f>
        <v>6.2039710686870402</v>
      </c>
      <c r="AA45" s="46">
        <f>+AA26-AA44</f>
        <v>3294886007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>
        <v>-37196</v>
      </c>
      <c r="L47" s="20">
        <v>21010742</v>
      </c>
      <c r="M47" s="20">
        <v>100061750</v>
      </c>
      <c r="N47" s="20">
        <v>121035296</v>
      </c>
      <c r="O47" s="20"/>
      <c r="P47" s="20"/>
      <c r="Q47" s="20"/>
      <c r="R47" s="20"/>
      <c r="S47" s="20"/>
      <c r="T47" s="20"/>
      <c r="U47" s="20"/>
      <c r="V47" s="20"/>
      <c r="W47" s="20">
        <v>-714080007</v>
      </c>
      <c r="X47" s="20">
        <v>-1571499803</v>
      </c>
      <c r="Y47" s="20">
        <v>857419796</v>
      </c>
      <c r="Z47" s="47">
        <v>-54.560604739700366</v>
      </c>
      <c r="AA47" s="22">
        <v>-1571499803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-37196</v>
      </c>
      <c r="L50" s="52">
        <f t="shared" si="7"/>
        <v>21010742</v>
      </c>
      <c r="M50" s="52">
        <f t="shared" si="7"/>
        <v>100061750</v>
      </c>
      <c r="N50" s="52">
        <f t="shared" si="7"/>
        <v>121035296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-714080007</v>
      </c>
      <c r="X50" s="52">
        <f t="shared" si="7"/>
        <v>-1571499803</v>
      </c>
      <c r="Y50" s="52">
        <f t="shared" si="7"/>
        <v>857419796</v>
      </c>
      <c r="Z50" s="53">
        <f>+IF(X50&lt;&gt;0,+(Y50/X50)*100,0)</f>
        <v>-54.560604739700366</v>
      </c>
      <c r="AA50" s="54">
        <f>SUM(AA47:AA49)</f>
        <v>-1571499803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-129799455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>
        <v>-65303564</v>
      </c>
      <c r="L6" s="20">
        <v>-38358475</v>
      </c>
      <c r="M6" s="20">
        <v>-7502311</v>
      </c>
      <c r="N6" s="20">
        <v>-111164350</v>
      </c>
      <c r="O6" s="20"/>
      <c r="P6" s="20"/>
      <c r="Q6" s="20"/>
      <c r="R6" s="20"/>
      <c r="S6" s="20"/>
      <c r="T6" s="20"/>
      <c r="U6" s="20"/>
      <c r="V6" s="20"/>
      <c r="W6" s="20">
        <v>-1150325677</v>
      </c>
      <c r="X6" s="20">
        <v>-59162398</v>
      </c>
      <c r="Y6" s="20">
        <v>-1091163279</v>
      </c>
      <c r="Z6" s="21">
        <v>1844.3526900312595</v>
      </c>
      <c r="AA6" s="22">
        <v>-129799455</v>
      </c>
    </row>
    <row r="7" spans="1:27" x14ac:dyDescent="0.25">
      <c r="A7" s="23" t="s">
        <v>35</v>
      </c>
      <c r="B7" s="17" t="s">
        <v>32</v>
      </c>
      <c r="C7" s="18">
        <v>636285035</v>
      </c>
      <c r="D7" s="18"/>
      <c r="E7" s="19">
        <v>622108948</v>
      </c>
      <c r="F7" s="20">
        <v>622108948</v>
      </c>
      <c r="G7" s="20">
        <v>651173751</v>
      </c>
      <c r="H7" s="20">
        <v>16516473</v>
      </c>
      <c r="I7" s="20">
        <v>22692633</v>
      </c>
      <c r="J7" s="20">
        <v>690382857</v>
      </c>
      <c r="K7" s="20">
        <v>3497043</v>
      </c>
      <c r="L7" s="20">
        <v>19569344</v>
      </c>
      <c r="M7" s="20">
        <v>19704228</v>
      </c>
      <c r="N7" s="20">
        <v>42770615</v>
      </c>
      <c r="O7" s="20"/>
      <c r="P7" s="20"/>
      <c r="Q7" s="20"/>
      <c r="R7" s="20"/>
      <c r="S7" s="20"/>
      <c r="T7" s="20"/>
      <c r="U7" s="20"/>
      <c r="V7" s="20"/>
      <c r="W7" s="20">
        <v>733153472</v>
      </c>
      <c r="X7" s="20">
        <v>575285857</v>
      </c>
      <c r="Y7" s="20">
        <v>157867615</v>
      </c>
      <c r="Z7" s="21">
        <v>27.441595005176705</v>
      </c>
      <c r="AA7" s="22">
        <v>622108948</v>
      </c>
    </row>
    <row r="8" spans="1:27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461458</v>
      </c>
      <c r="G8" s="20">
        <v>9956396</v>
      </c>
      <c r="H8" s="20"/>
      <c r="I8" s="20"/>
      <c r="J8" s="20">
        <v>9956396</v>
      </c>
      <c r="K8" s="20"/>
      <c r="L8" s="20"/>
      <c r="M8" s="20">
        <v>591584</v>
      </c>
      <c r="N8" s="20">
        <v>591584</v>
      </c>
      <c r="O8" s="20"/>
      <c r="P8" s="20"/>
      <c r="Q8" s="20"/>
      <c r="R8" s="20"/>
      <c r="S8" s="20"/>
      <c r="T8" s="20"/>
      <c r="U8" s="20"/>
      <c r="V8" s="20"/>
      <c r="W8" s="20">
        <v>10547980</v>
      </c>
      <c r="X8" s="20">
        <v>461458</v>
      </c>
      <c r="Y8" s="20">
        <v>10086522</v>
      </c>
      <c r="Z8" s="21">
        <v>2185.7941567813323</v>
      </c>
      <c r="AA8" s="22">
        <v>461458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-88381227</v>
      </c>
      <c r="D10" s="18"/>
      <c r="E10" s="19">
        <v>-16101542</v>
      </c>
      <c r="F10" s="20">
        <v>-16101542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>
        <v>26712650</v>
      </c>
      <c r="L10" s="20">
        <v>40310805</v>
      </c>
      <c r="M10" s="20">
        <v>29120502</v>
      </c>
      <c r="N10" s="20">
        <v>96143957</v>
      </c>
      <c r="O10" s="20"/>
      <c r="P10" s="20"/>
      <c r="Q10" s="20"/>
      <c r="R10" s="20"/>
      <c r="S10" s="20"/>
      <c r="T10" s="20"/>
      <c r="U10" s="20"/>
      <c r="V10" s="20"/>
      <c r="W10" s="20">
        <v>64413763</v>
      </c>
      <c r="X10" s="20">
        <v>7580130</v>
      </c>
      <c r="Y10" s="20">
        <v>56833633</v>
      </c>
      <c r="Z10" s="21">
        <v>749.77121764402455</v>
      </c>
      <c r="AA10" s="22">
        <v>-16101542</v>
      </c>
    </row>
    <row r="11" spans="1:27" x14ac:dyDescent="0.25">
      <c r="A11" s="23" t="s">
        <v>39</v>
      </c>
      <c r="B11" s="17" t="s">
        <v>32</v>
      </c>
      <c r="C11" s="18">
        <v>6606798</v>
      </c>
      <c r="D11" s="18"/>
      <c r="E11" s="19"/>
      <c r="F11" s="20"/>
      <c r="G11" s="24">
        <v>38733950</v>
      </c>
      <c r="H11" s="24">
        <v>-18245488</v>
      </c>
      <c r="I11" s="24">
        <v>10528104</v>
      </c>
      <c r="J11" s="20">
        <v>31016566</v>
      </c>
      <c r="K11" s="24">
        <v>10053307</v>
      </c>
      <c r="L11" s="24">
        <v>10446483</v>
      </c>
      <c r="M11" s="20">
        <v>-32655262</v>
      </c>
      <c r="N11" s="24">
        <v>-12155472</v>
      </c>
      <c r="O11" s="24"/>
      <c r="P11" s="24"/>
      <c r="Q11" s="20"/>
      <c r="R11" s="24"/>
      <c r="S11" s="24"/>
      <c r="T11" s="20"/>
      <c r="U11" s="24"/>
      <c r="V11" s="24"/>
      <c r="W11" s="24">
        <v>18861094</v>
      </c>
      <c r="X11" s="20"/>
      <c r="Y11" s="24">
        <v>18861094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-414950968</v>
      </c>
      <c r="D13" s="29">
        <f>SUM(D6:D12)</f>
        <v>0</v>
      </c>
      <c r="E13" s="30">
        <f t="shared" si="0"/>
        <v>499618873</v>
      </c>
      <c r="F13" s="31">
        <f t="shared" si="0"/>
        <v>476669409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-25040564</v>
      </c>
      <c r="L13" s="31">
        <f t="shared" si="0"/>
        <v>31968157</v>
      </c>
      <c r="M13" s="31">
        <f t="shared" si="0"/>
        <v>9258741</v>
      </c>
      <c r="N13" s="31">
        <f t="shared" si="0"/>
        <v>16186334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-350946213</v>
      </c>
      <c r="X13" s="31">
        <f t="shared" si="0"/>
        <v>524165047</v>
      </c>
      <c r="Y13" s="31">
        <f t="shared" si="0"/>
        <v>-875111260</v>
      </c>
      <c r="Z13" s="32">
        <f>+IF(X13&lt;&gt;0,+(Y13/X13)*100,0)</f>
        <v>-166.95337947629307</v>
      </c>
      <c r="AA13" s="33">
        <f>SUM(AA6:AA12)</f>
        <v>476669409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208748992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>
        <v>7684796</v>
      </c>
      <c r="L17" s="24">
        <v>9196984</v>
      </c>
      <c r="M17" s="20">
        <v>21908493</v>
      </c>
      <c r="N17" s="24">
        <v>38790273</v>
      </c>
      <c r="O17" s="24"/>
      <c r="P17" s="24"/>
      <c r="Q17" s="20"/>
      <c r="R17" s="24"/>
      <c r="S17" s="24"/>
      <c r="T17" s="20"/>
      <c r="U17" s="24"/>
      <c r="V17" s="24"/>
      <c r="W17" s="24">
        <v>609236721</v>
      </c>
      <c r="X17" s="20">
        <v>98637136</v>
      </c>
      <c r="Y17" s="24">
        <v>510599585</v>
      </c>
      <c r="Z17" s="25">
        <v>517.65451198826372</v>
      </c>
      <c r="AA17" s="26">
        <v>208748992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208748992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7684796</v>
      </c>
      <c r="L25" s="36">
        <f t="shared" si="1"/>
        <v>9196984</v>
      </c>
      <c r="M25" s="36">
        <f t="shared" si="1"/>
        <v>21908493</v>
      </c>
      <c r="N25" s="36">
        <f t="shared" si="1"/>
        <v>38790273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609236721</v>
      </c>
      <c r="X25" s="36">
        <f t="shared" si="1"/>
        <v>98637136</v>
      </c>
      <c r="Y25" s="36">
        <f t="shared" si="1"/>
        <v>510599585</v>
      </c>
      <c r="Z25" s="37">
        <f>+IF(X25&lt;&gt;0,+(Y25/X25)*100,0)</f>
        <v>517.65451198826372</v>
      </c>
      <c r="AA25" s="38">
        <f>SUM(AA15:AA24)</f>
        <v>208748992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124575088</v>
      </c>
      <c r="D26" s="29">
        <f>+D13+D25</f>
        <v>0</v>
      </c>
      <c r="E26" s="30">
        <f t="shared" si="2"/>
        <v>685418401</v>
      </c>
      <c r="F26" s="31">
        <f t="shared" si="2"/>
        <v>685418401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-17355768</v>
      </c>
      <c r="L26" s="31">
        <f t="shared" si="2"/>
        <v>41165141</v>
      </c>
      <c r="M26" s="31">
        <f t="shared" si="2"/>
        <v>31167234</v>
      </c>
      <c r="N26" s="31">
        <f t="shared" si="2"/>
        <v>54976607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258290508</v>
      </c>
      <c r="X26" s="31">
        <f t="shared" si="2"/>
        <v>622802183</v>
      </c>
      <c r="Y26" s="31">
        <f t="shared" si="2"/>
        <v>-364511675</v>
      </c>
      <c r="Z26" s="32">
        <f>+IF(X26&lt;&gt;0,+(Y26/X26)*100,0)</f>
        <v>-58.527681011676869</v>
      </c>
      <c r="AA26" s="33">
        <f>+AA13+AA25</f>
        <v>685418401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>
        <v>-576</v>
      </c>
      <c r="L31" s="20">
        <v>-3500</v>
      </c>
      <c r="M31" s="20">
        <v>-2261</v>
      </c>
      <c r="N31" s="20">
        <v>-6337</v>
      </c>
      <c r="O31" s="20"/>
      <c r="P31" s="20"/>
      <c r="Q31" s="20"/>
      <c r="R31" s="20"/>
      <c r="S31" s="20"/>
      <c r="T31" s="20"/>
      <c r="U31" s="20"/>
      <c r="V31" s="20"/>
      <c r="W31" s="20">
        <v>-169537</v>
      </c>
      <c r="X31" s="20"/>
      <c r="Y31" s="20">
        <v>-169537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107559433</v>
      </c>
      <c r="D32" s="18"/>
      <c r="E32" s="19">
        <v>173232870</v>
      </c>
      <c r="F32" s="20">
        <v>173232870</v>
      </c>
      <c r="G32" s="20">
        <v>85750572</v>
      </c>
      <c r="H32" s="20">
        <v>3565463</v>
      </c>
      <c r="I32" s="20">
        <v>5616638</v>
      </c>
      <c r="J32" s="20">
        <v>94932673</v>
      </c>
      <c r="K32" s="20">
        <v>270574</v>
      </c>
      <c r="L32" s="20">
        <v>657904</v>
      </c>
      <c r="M32" s="20">
        <v>14441471</v>
      </c>
      <c r="N32" s="20">
        <v>15369949</v>
      </c>
      <c r="O32" s="20"/>
      <c r="P32" s="20"/>
      <c r="Q32" s="20"/>
      <c r="R32" s="20"/>
      <c r="S32" s="20"/>
      <c r="T32" s="20"/>
      <c r="U32" s="20"/>
      <c r="V32" s="20"/>
      <c r="W32" s="20">
        <v>110302622</v>
      </c>
      <c r="X32" s="20">
        <v>78682648</v>
      </c>
      <c r="Y32" s="20">
        <v>31619974</v>
      </c>
      <c r="Z32" s="21">
        <v>40.18671816942409</v>
      </c>
      <c r="AA32" s="22">
        <v>173232870</v>
      </c>
    </row>
    <row r="33" spans="1:27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-217282884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>
        <v>-8912364</v>
      </c>
      <c r="L33" s="20">
        <v>-13654795</v>
      </c>
      <c r="M33" s="20">
        <v>-23685396</v>
      </c>
      <c r="N33" s="20">
        <v>-46252555</v>
      </c>
      <c r="O33" s="20"/>
      <c r="P33" s="20"/>
      <c r="Q33" s="20"/>
      <c r="R33" s="20"/>
      <c r="S33" s="20"/>
      <c r="T33" s="20"/>
      <c r="U33" s="20"/>
      <c r="V33" s="20"/>
      <c r="W33" s="20">
        <v>-405367668</v>
      </c>
      <c r="X33" s="20">
        <v>-102043470</v>
      </c>
      <c r="Y33" s="20">
        <v>-303324198</v>
      </c>
      <c r="Z33" s="21">
        <v>297.2499837569224</v>
      </c>
      <c r="AA33" s="22">
        <v>-217282884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7868713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3934362</v>
      </c>
      <c r="Y34" s="20">
        <v>-3934362</v>
      </c>
      <c r="Z34" s="21">
        <v>-100</v>
      </c>
      <c r="AA34" s="22">
        <v>7868713</v>
      </c>
    </row>
    <row r="35" spans="1:27" x14ac:dyDescent="0.25">
      <c r="A35" s="23" t="s">
        <v>39</v>
      </c>
      <c r="B35" s="17" t="s">
        <v>32</v>
      </c>
      <c r="C35" s="18">
        <v>95418097</v>
      </c>
      <c r="D35" s="18"/>
      <c r="E35" s="19">
        <v>90336309</v>
      </c>
      <c r="F35" s="20">
        <v>90336309</v>
      </c>
      <c r="G35" s="20">
        <v>111160546</v>
      </c>
      <c r="H35" s="20">
        <v>-7884419</v>
      </c>
      <c r="I35" s="20">
        <v>3661385</v>
      </c>
      <c r="J35" s="20">
        <v>106937512</v>
      </c>
      <c r="K35" s="20">
        <v>3409180</v>
      </c>
      <c r="L35" s="20">
        <v>9018984</v>
      </c>
      <c r="M35" s="20">
        <v>-9270260</v>
      </c>
      <c r="N35" s="20">
        <v>3157904</v>
      </c>
      <c r="O35" s="20"/>
      <c r="P35" s="20"/>
      <c r="Q35" s="20"/>
      <c r="R35" s="20"/>
      <c r="S35" s="20"/>
      <c r="T35" s="20"/>
      <c r="U35" s="20"/>
      <c r="V35" s="20"/>
      <c r="W35" s="20">
        <v>110095416</v>
      </c>
      <c r="X35" s="20">
        <v>90336309</v>
      </c>
      <c r="Y35" s="20">
        <v>19759107</v>
      </c>
      <c r="Z35" s="21">
        <v>21.872829672507429</v>
      </c>
      <c r="AA35" s="22">
        <v>90336309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-113703852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54155008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-5233186</v>
      </c>
      <c r="L37" s="31">
        <f t="shared" si="3"/>
        <v>-3981407</v>
      </c>
      <c r="M37" s="31">
        <f t="shared" si="3"/>
        <v>-18516446</v>
      </c>
      <c r="N37" s="31">
        <f t="shared" si="3"/>
        <v>-27731039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-185139167</v>
      </c>
      <c r="X37" s="31">
        <f t="shared" si="3"/>
        <v>70909849</v>
      </c>
      <c r="Y37" s="31">
        <f t="shared" si="3"/>
        <v>-256049016</v>
      </c>
      <c r="Z37" s="32">
        <f>+IF(X37&lt;&gt;0,+(Y37/X37)*100,0)</f>
        <v>-361.09090572171436</v>
      </c>
      <c r="AA37" s="33">
        <f>SUM(AA29:AA36)</f>
        <v>54155008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-113703852</v>
      </c>
      <c r="D44" s="29">
        <f>+D37+D43</f>
        <v>0</v>
      </c>
      <c r="E44" s="30">
        <f t="shared" si="5"/>
        <v>80546892</v>
      </c>
      <c r="F44" s="31">
        <f t="shared" si="5"/>
        <v>54155008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-5233186</v>
      </c>
      <c r="L44" s="31">
        <f t="shared" si="5"/>
        <v>-3981407</v>
      </c>
      <c r="M44" s="31">
        <f t="shared" si="5"/>
        <v>-18516446</v>
      </c>
      <c r="N44" s="31">
        <f t="shared" si="5"/>
        <v>-27731039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-185139167</v>
      </c>
      <c r="X44" s="31">
        <f t="shared" si="5"/>
        <v>70909849</v>
      </c>
      <c r="Y44" s="31">
        <f t="shared" si="5"/>
        <v>-256049016</v>
      </c>
      <c r="Z44" s="32">
        <f>+IF(X44&lt;&gt;0,+(Y44/X44)*100,0)</f>
        <v>-361.09090572171436</v>
      </c>
      <c r="AA44" s="33">
        <f>+AA37+AA43</f>
        <v>54155008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238278940</v>
      </c>
      <c r="D45" s="42">
        <f t="shared" si="6"/>
        <v>0</v>
      </c>
      <c r="E45" s="43">
        <f t="shared" si="6"/>
        <v>604871509</v>
      </c>
      <c r="F45" s="44">
        <f t="shared" si="6"/>
        <v>631263393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-12122582</v>
      </c>
      <c r="L45" s="44">
        <f t="shared" si="6"/>
        <v>45146548</v>
      </c>
      <c r="M45" s="44">
        <f t="shared" si="6"/>
        <v>49683680</v>
      </c>
      <c r="N45" s="44">
        <f t="shared" si="6"/>
        <v>82707646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443429675</v>
      </c>
      <c r="X45" s="44">
        <f t="shared" si="6"/>
        <v>551892334</v>
      </c>
      <c r="Y45" s="44">
        <f t="shared" si="6"/>
        <v>-108462659</v>
      </c>
      <c r="Z45" s="45">
        <f>+IF(X45&lt;&gt;0,+(Y45/X45)*100,0)</f>
        <v>-19.652865662018783</v>
      </c>
      <c r="AA45" s="46">
        <f>+AA26-AA44</f>
        <v>631263393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565530133</v>
      </c>
      <c r="D47" s="18"/>
      <c r="E47" s="19">
        <v>119154255</v>
      </c>
      <c r="F47" s="20">
        <v>145546139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>
        <v>-16545123</v>
      </c>
      <c r="L47" s="20">
        <v>9546823</v>
      </c>
      <c r="M47" s="20">
        <v>107772273</v>
      </c>
      <c r="N47" s="20">
        <v>100773973</v>
      </c>
      <c r="O47" s="20"/>
      <c r="P47" s="20"/>
      <c r="Q47" s="20"/>
      <c r="R47" s="20"/>
      <c r="S47" s="20"/>
      <c r="T47" s="20"/>
      <c r="U47" s="20"/>
      <c r="V47" s="20"/>
      <c r="W47" s="20">
        <v>368326728</v>
      </c>
      <c r="X47" s="20">
        <v>66175080</v>
      </c>
      <c r="Y47" s="20">
        <v>302151648</v>
      </c>
      <c r="Z47" s="47">
        <v>456.59430710170659</v>
      </c>
      <c r="AA47" s="22">
        <v>145546139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565530133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145546139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-16545123</v>
      </c>
      <c r="L50" s="52">
        <f t="shared" si="7"/>
        <v>9546823</v>
      </c>
      <c r="M50" s="52">
        <f t="shared" si="7"/>
        <v>107772273</v>
      </c>
      <c r="N50" s="52">
        <f t="shared" si="7"/>
        <v>100773973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368326728</v>
      </c>
      <c r="X50" s="52">
        <f t="shared" si="7"/>
        <v>66175080</v>
      </c>
      <c r="Y50" s="52">
        <f t="shared" si="7"/>
        <v>302151648</v>
      </c>
      <c r="Z50" s="53">
        <f>+IF(X50&lt;&gt;0,+(Y50/X50)*100,0)</f>
        <v>456.59430710170659</v>
      </c>
      <c r="AA50" s="54">
        <f>SUM(AA47:AA49)</f>
        <v>145546139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-944183</v>
      </c>
      <c r="G6" s="20">
        <v>-7044052</v>
      </c>
      <c r="H6" s="20">
        <v>-23310</v>
      </c>
      <c r="I6" s="20">
        <v>-28122</v>
      </c>
      <c r="J6" s="20">
        <v>-7095484</v>
      </c>
      <c r="K6" s="20">
        <v>-17970</v>
      </c>
      <c r="L6" s="20">
        <v>-9743</v>
      </c>
      <c r="M6" s="20"/>
      <c r="N6" s="20">
        <v>-27713</v>
      </c>
      <c r="O6" s="20"/>
      <c r="P6" s="20"/>
      <c r="Q6" s="20"/>
      <c r="R6" s="20"/>
      <c r="S6" s="20"/>
      <c r="T6" s="20"/>
      <c r="U6" s="20"/>
      <c r="V6" s="20"/>
      <c r="W6" s="20">
        <v>-7123197</v>
      </c>
      <c r="X6" s="20">
        <v>-124617</v>
      </c>
      <c r="Y6" s="20">
        <v>-6998580</v>
      </c>
      <c r="Z6" s="21">
        <v>5616.0716435157319</v>
      </c>
      <c r="AA6" s="22">
        <v>-944183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152254</v>
      </c>
      <c r="G11" s="24">
        <v>10726</v>
      </c>
      <c r="H11" s="24"/>
      <c r="I11" s="24">
        <v>3668</v>
      </c>
      <c r="J11" s="20">
        <v>14394</v>
      </c>
      <c r="K11" s="24">
        <v>-1324</v>
      </c>
      <c r="L11" s="24">
        <v>-1073</v>
      </c>
      <c r="M11" s="20">
        <v>-1271</v>
      </c>
      <c r="N11" s="24">
        <v>-3668</v>
      </c>
      <c r="O11" s="24"/>
      <c r="P11" s="24"/>
      <c r="Q11" s="20"/>
      <c r="R11" s="24"/>
      <c r="S11" s="24"/>
      <c r="T11" s="20"/>
      <c r="U11" s="24"/>
      <c r="V11" s="24"/>
      <c r="W11" s="24">
        <v>10726</v>
      </c>
      <c r="X11" s="20">
        <v>81490</v>
      </c>
      <c r="Y11" s="24">
        <v>-70764</v>
      </c>
      <c r="Z11" s="25">
        <v>-86.837648791262737</v>
      </c>
      <c r="AA11" s="26">
        <v>152254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-791929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-19294</v>
      </c>
      <c r="L13" s="31">
        <f t="shared" si="0"/>
        <v>-10816</v>
      </c>
      <c r="M13" s="31">
        <f t="shared" si="0"/>
        <v>-1271</v>
      </c>
      <c r="N13" s="31">
        <f t="shared" si="0"/>
        <v>-31381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-7112471</v>
      </c>
      <c r="X13" s="31">
        <f t="shared" si="0"/>
        <v>-43127</v>
      </c>
      <c r="Y13" s="31">
        <f t="shared" si="0"/>
        <v>-7069344</v>
      </c>
      <c r="Z13" s="32">
        <f>+IF(X13&lt;&gt;0,+(Y13/X13)*100,0)</f>
        <v>16391.921534073783</v>
      </c>
      <c r="AA13" s="33">
        <f>SUM(AA6:AA12)</f>
        <v>-791929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3808123</v>
      </c>
      <c r="G17" s="24">
        <v>6255854</v>
      </c>
      <c r="H17" s="24">
        <v>-40513</v>
      </c>
      <c r="I17" s="24">
        <v>-18990</v>
      </c>
      <c r="J17" s="20">
        <v>6196351</v>
      </c>
      <c r="K17" s="24">
        <v>-19623</v>
      </c>
      <c r="L17" s="24">
        <v>-18990</v>
      </c>
      <c r="M17" s="20">
        <v>-19623</v>
      </c>
      <c r="N17" s="24">
        <v>-58236</v>
      </c>
      <c r="O17" s="24"/>
      <c r="P17" s="24"/>
      <c r="Q17" s="20"/>
      <c r="R17" s="24"/>
      <c r="S17" s="24"/>
      <c r="T17" s="20"/>
      <c r="U17" s="24"/>
      <c r="V17" s="24"/>
      <c r="W17" s="24">
        <v>6138115</v>
      </c>
      <c r="X17" s="20">
        <v>3112471</v>
      </c>
      <c r="Y17" s="24">
        <v>3025644</v>
      </c>
      <c r="Z17" s="25">
        <v>97.21035151813463</v>
      </c>
      <c r="AA17" s="26">
        <v>3808123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3808123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-19623</v>
      </c>
      <c r="L25" s="36">
        <f t="shared" si="1"/>
        <v>-18990</v>
      </c>
      <c r="M25" s="36">
        <f t="shared" si="1"/>
        <v>-19623</v>
      </c>
      <c r="N25" s="36">
        <f t="shared" si="1"/>
        <v>-58236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6138115</v>
      </c>
      <c r="X25" s="36">
        <f t="shared" si="1"/>
        <v>3112471</v>
      </c>
      <c r="Y25" s="36">
        <f t="shared" si="1"/>
        <v>3025644</v>
      </c>
      <c r="Z25" s="37">
        <f>+IF(X25&lt;&gt;0,+(Y25/X25)*100,0)</f>
        <v>97.21035151813463</v>
      </c>
      <c r="AA25" s="38">
        <f>SUM(AA15:AA24)</f>
        <v>3808123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3016194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-38917</v>
      </c>
      <c r="L26" s="31">
        <f t="shared" si="2"/>
        <v>-29806</v>
      </c>
      <c r="M26" s="31">
        <f t="shared" si="2"/>
        <v>-20894</v>
      </c>
      <c r="N26" s="31">
        <f t="shared" si="2"/>
        <v>-89617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-974356</v>
      </c>
      <c r="X26" s="31">
        <f t="shared" si="2"/>
        <v>3069344</v>
      </c>
      <c r="Y26" s="31">
        <f t="shared" si="2"/>
        <v>-4043700</v>
      </c>
      <c r="Z26" s="32">
        <f>+IF(X26&lt;&gt;0,+(Y26/X26)*100,0)</f>
        <v>-131.74476370195066</v>
      </c>
      <c r="AA26" s="33">
        <f>+AA13+AA25</f>
        <v>3016194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141528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70764</v>
      </c>
      <c r="Y32" s="20">
        <v>-70764</v>
      </c>
      <c r="Z32" s="21">
        <v>-100</v>
      </c>
      <c r="AA32" s="22">
        <v>141528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141528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70764</v>
      </c>
      <c r="Y37" s="31">
        <f t="shared" si="3"/>
        <v>-70764</v>
      </c>
      <c r="Z37" s="32">
        <f>+IF(X37&lt;&gt;0,+(Y37/X37)*100,0)</f>
        <v>-100</v>
      </c>
      <c r="AA37" s="33">
        <f>SUM(AA29:AA36)</f>
        <v>141528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141528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70764</v>
      </c>
      <c r="Y44" s="31">
        <f t="shared" si="5"/>
        <v>-70764</v>
      </c>
      <c r="Z44" s="32">
        <f>+IF(X44&lt;&gt;0,+(Y44/X44)*100,0)</f>
        <v>-100</v>
      </c>
      <c r="AA44" s="33">
        <f>+AA37+AA43</f>
        <v>141528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2874666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-38917</v>
      </c>
      <c r="L45" s="44">
        <f t="shared" si="6"/>
        <v>-29806</v>
      </c>
      <c r="M45" s="44">
        <f t="shared" si="6"/>
        <v>-20894</v>
      </c>
      <c r="N45" s="44">
        <f t="shared" si="6"/>
        <v>-89617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-974356</v>
      </c>
      <c r="X45" s="44">
        <f t="shared" si="6"/>
        <v>2998580</v>
      </c>
      <c r="Y45" s="44">
        <f t="shared" si="6"/>
        <v>-3972936</v>
      </c>
      <c r="Z45" s="45">
        <f>+IF(X45&lt;&gt;0,+(Y45/X45)*100,0)</f>
        <v>-132.49391378585864</v>
      </c>
      <c r="AA45" s="46">
        <f>+AA26-AA44</f>
        <v>2874666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-644320</v>
      </c>
      <c r="D47" s="18"/>
      <c r="E47" s="19">
        <v>-247826</v>
      </c>
      <c r="F47" s="20">
        <v>-247826</v>
      </c>
      <c r="G47" s="20">
        <v>-643054</v>
      </c>
      <c r="H47" s="20">
        <v>-61011</v>
      </c>
      <c r="I47" s="20">
        <v>-44711</v>
      </c>
      <c r="J47" s="20">
        <v>-748776</v>
      </c>
      <c r="K47" s="20">
        <v>-35250</v>
      </c>
      <c r="L47" s="20">
        <v>-27463</v>
      </c>
      <c r="M47" s="20">
        <v>-19623</v>
      </c>
      <c r="N47" s="20">
        <v>-82336</v>
      </c>
      <c r="O47" s="20"/>
      <c r="P47" s="20"/>
      <c r="Q47" s="20"/>
      <c r="R47" s="20"/>
      <c r="S47" s="20"/>
      <c r="T47" s="20"/>
      <c r="U47" s="20"/>
      <c r="V47" s="20"/>
      <c r="W47" s="20">
        <v>-831112</v>
      </c>
      <c r="X47" s="20">
        <v>-123912</v>
      </c>
      <c r="Y47" s="20">
        <v>-707200</v>
      </c>
      <c r="Z47" s="47">
        <v>570.72761314481249</v>
      </c>
      <c r="AA47" s="22">
        <v>-247826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-644320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-247826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-35250</v>
      </c>
      <c r="L50" s="52">
        <f t="shared" si="7"/>
        <v>-27463</v>
      </c>
      <c r="M50" s="52">
        <f t="shared" si="7"/>
        <v>-19623</v>
      </c>
      <c r="N50" s="52">
        <f t="shared" si="7"/>
        <v>-82336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-831112</v>
      </c>
      <c r="X50" s="52">
        <f t="shared" si="7"/>
        <v>-123912</v>
      </c>
      <c r="Y50" s="52">
        <f t="shared" si="7"/>
        <v>-707200</v>
      </c>
      <c r="Z50" s="53">
        <f>+IF(X50&lt;&gt;0,+(Y50/X50)*100,0)</f>
        <v>570.72761314481249</v>
      </c>
      <c r="AA50" s="54">
        <f>SUM(AA47:AA49)</f>
        <v>-247826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35885466</v>
      </c>
      <c r="G7" s="20">
        <v>49281885</v>
      </c>
      <c r="H7" s="20">
        <v>-32915167</v>
      </c>
      <c r="I7" s="20">
        <v>-186193</v>
      </c>
      <c r="J7" s="20">
        <v>16180525</v>
      </c>
      <c r="K7" s="20">
        <v>2361070</v>
      </c>
      <c r="L7" s="20">
        <v>1092710</v>
      </c>
      <c r="M7" s="20">
        <v>2891930</v>
      </c>
      <c r="N7" s="20">
        <v>6345710</v>
      </c>
      <c r="O7" s="20"/>
      <c r="P7" s="20"/>
      <c r="Q7" s="20"/>
      <c r="R7" s="20"/>
      <c r="S7" s="20"/>
      <c r="T7" s="20"/>
      <c r="U7" s="20"/>
      <c r="V7" s="20"/>
      <c r="W7" s="20">
        <v>22526235</v>
      </c>
      <c r="X7" s="20">
        <v>17942754</v>
      </c>
      <c r="Y7" s="20">
        <v>4583481</v>
      </c>
      <c r="Z7" s="21">
        <v>25.545025027930496</v>
      </c>
      <c r="AA7" s="22">
        <v>35885466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758732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379374</v>
      </c>
      <c r="Y10" s="20">
        <v>486409</v>
      </c>
      <c r="Z10" s="21">
        <v>128.21358342954446</v>
      </c>
      <c r="AA10" s="22">
        <v>758732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36644198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2361070</v>
      </c>
      <c r="L13" s="31">
        <f t="shared" si="0"/>
        <v>1092710</v>
      </c>
      <c r="M13" s="31">
        <f t="shared" si="0"/>
        <v>2891930</v>
      </c>
      <c r="N13" s="31">
        <f t="shared" si="0"/>
        <v>6345710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23392018</v>
      </c>
      <c r="X13" s="31">
        <f t="shared" si="0"/>
        <v>18322128</v>
      </c>
      <c r="Y13" s="31">
        <f t="shared" si="0"/>
        <v>5069890</v>
      </c>
      <c r="Z13" s="32">
        <f>+IF(X13&lt;&gt;0,+(Y13/X13)*100,0)</f>
        <v>27.670857882883471</v>
      </c>
      <c r="AA13" s="33">
        <f>SUM(AA6:AA12)</f>
        <v>36644198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196441468</v>
      </c>
      <c r="G17" s="24">
        <v>18589500</v>
      </c>
      <c r="H17" s="24">
        <v>18038543</v>
      </c>
      <c r="I17" s="24">
        <v>10417262</v>
      </c>
      <c r="J17" s="20">
        <v>47045305</v>
      </c>
      <c r="K17" s="24">
        <v>9796762</v>
      </c>
      <c r="L17" s="24">
        <v>30328722</v>
      </c>
      <c r="M17" s="20">
        <v>9281190</v>
      </c>
      <c r="N17" s="24">
        <v>49406674</v>
      </c>
      <c r="O17" s="24"/>
      <c r="P17" s="24"/>
      <c r="Q17" s="20"/>
      <c r="R17" s="24"/>
      <c r="S17" s="24"/>
      <c r="T17" s="20"/>
      <c r="U17" s="24"/>
      <c r="V17" s="24"/>
      <c r="W17" s="24">
        <v>96451979</v>
      </c>
      <c r="X17" s="20">
        <v>92574796</v>
      </c>
      <c r="Y17" s="24">
        <v>3877183</v>
      </c>
      <c r="Z17" s="25">
        <v>4.1881626182573495</v>
      </c>
      <c r="AA17" s="26">
        <v>196441468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546012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273006</v>
      </c>
      <c r="Y21" s="20">
        <v>-273006</v>
      </c>
      <c r="Z21" s="21">
        <v>-100</v>
      </c>
      <c r="AA21" s="22">
        <v>546012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196987480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9796762</v>
      </c>
      <c r="L25" s="36">
        <f t="shared" si="1"/>
        <v>30328722</v>
      </c>
      <c r="M25" s="36">
        <f t="shared" si="1"/>
        <v>9281190</v>
      </c>
      <c r="N25" s="36">
        <f t="shared" si="1"/>
        <v>49406674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96451979</v>
      </c>
      <c r="X25" s="36">
        <f t="shared" si="1"/>
        <v>92847802</v>
      </c>
      <c r="Y25" s="36">
        <f t="shared" si="1"/>
        <v>3604177</v>
      </c>
      <c r="Z25" s="37">
        <f>+IF(X25&lt;&gt;0,+(Y25/X25)*100,0)</f>
        <v>3.8818118710015344</v>
      </c>
      <c r="AA25" s="38">
        <f>SUM(AA15:AA24)</f>
        <v>196987480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233631678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12157832</v>
      </c>
      <c r="L26" s="31">
        <f t="shared" si="2"/>
        <v>31421432</v>
      </c>
      <c r="M26" s="31">
        <f t="shared" si="2"/>
        <v>12173120</v>
      </c>
      <c r="N26" s="31">
        <f t="shared" si="2"/>
        <v>55752384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119843997</v>
      </c>
      <c r="X26" s="31">
        <f t="shared" si="2"/>
        <v>111169930</v>
      </c>
      <c r="Y26" s="31">
        <f t="shared" si="2"/>
        <v>8674067</v>
      </c>
      <c r="Z26" s="32">
        <f>+IF(X26&lt;&gt;0,+(Y26/X26)*100,0)</f>
        <v>7.8025298747601983</v>
      </c>
      <c r="AA26" s="33">
        <f>+AA13+AA25</f>
        <v>233631678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3521850</v>
      </c>
      <c r="G31" s="20">
        <v>3252395</v>
      </c>
      <c r="H31" s="20">
        <v>39520</v>
      </c>
      <c r="I31" s="20">
        <v>17705</v>
      </c>
      <c r="J31" s="20">
        <v>3309620</v>
      </c>
      <c r="K31" s="20">
        <v>24939</v>
      </c>
      <c r="L31" s="20">
        <v>23781</v>
      </c>
      <c r="M31" s="20">
        <v>19514</v>
      </c>
      <c r="N31" s="20">
        <v>68234</v>
      </c>
      <c r="O31" s="20"/>
      <c r="P31" s="20"/>
      <c r="Q31" s="20"/>
      <c r="R31" s="20"/>
      <c r="S31" s="20"/>
      <c r="T31" s="20"/>
      <c r="U31" s="20"/>
      <c r="V31" s="20"/>
      <c r="W31" s="20">
        <v>3377854</v>
      </c>
      <c r="X31" s="20">
        <v>1760922</v>
      </c>
      <c r="Y31" s="20">
        <v>1616932</v>
      </c>
      <c r="Z31" s="21">
        <v>91.823033615344684</v>
      </c>
      <c r="AA31" s="22">
        <v>3521850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-10731386</v>
      </c>
      <c r="G35" s="20">
        <v>-13049071</v>
      </c>
      <c r="H35" s="20">
        <v>120834</v>
      </c>
      <c r="I35" s="20">
        <v>616052</v>
      </c>
      <c r="J35" s="20">
        <v>-12312185</v>
      </c>
      <c r="K35" s="20">
        <v>662833</v>
      </c>
      <c r="L35" s="20">
        <v>43873</v>
      </c>
      <c r="M35" s="20">
        <v>258278</v>
      </c>
      <c r="N35" s="20">
        <v>964984</v>
      </c>
      <c r="O35" s="20"/>
      <c r="P35" s="20"/>
      <c r="Q35" s="20"/>
      <c r="R35" s="20"/>
      <c r="S35" s="20"/>
      <c r="T35" s="20"/>
      <c r="U35" s="20"/>
      <c r="V35" s="20"/>
      <c r="W35" s="20">
        <v>-11347201</v>
      </c>
      <c r="X35" s="20">
        <v>-5365698</v>
      </c>
      <c r="Y35" s="20">
        <v>-5981503</v>
      </c>
      <c r="Z35" s="21">
        <v>111.47669883769082</v>
      </c>
      <c r="AA35" s="22">
        <v>-10731386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-7209536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687772</v>
      </c>
      <c r="L37" s="31">
        <f t="shared" si="3"/>
        <v>67654</v>
      </c>
      <c r="M37" s="31">
        <f t="shared" si="3"/>
        <v>277792</v>
      </c>
      <c r="N37" s="31">
        <f t="shared" si="3"/>
        <v>1033218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-7969347</v>
      </c>
      <c r="X37" s="31">
        <f t="shared" si="3"/>
        <v>-3604776</v>
      </c>
      <c r="Y37" s="31">
        <f t="shared" si="3"/>
        <v>-4364571</v>
      </c>
      <c r="Z37" s="32">
        <f>+IF(X37&lt;&gt;0,+(Y37/X37)*100,0)</f>
        <v>121.07745391114454</v>
      </c>
      <c r="AA37" s="33">
        <f>SUM(AA29:AA36)</f>
        <v>-7209536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-7209536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687772</v>
      </c>
      <c r="L44" s="31">
        <f t="shared" si="5"/>
        <v>67654</v>
      </c>
      <c r="M44" s="31">
        <f t="shared" si="5"/>
        <v>277792</v>
      </c>
      <c r="N44" s="31">
        <f t="shared" si="5"/>
        <v>1033218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-7969347</v>
      </c>
      <c r="X44" s="31">
        <f t="shared" si="5"/>
        <v>-3604776</v>
      </c>
      <c r="Y44" s="31">
        <f t="shared" si="5"/>
        <v>-4364571</v>
      </c>
      <c r="Z44" s="32">
        <f>+IF(X44&lt;&gt;0,+(Y44/X44)*100,0)</f>
        <v>121.07745391114454</v>
      </c>
      <c r="AA44" s="33">
        <f>+AA37+AA43</f>
        <v>-7209536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240841214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11470060</v>
      </c>
      <c r="L45" s="44">
        <f t="shared" si="6"/>
        <v>31353778</v>
      </c>
      <c r="M45" s="44">
        <f t="shared" si="6"/>
        <v>11895328</v>
      </c>
      <c r="N45" s="44">
        <f t="shared" si="6"/>
        <v>54719166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127813344</v>
      </c>
      <c r="X45" s="44">
        <f t="shared" si="6"/>
        <v>114774706</v>
      </c>
      <c r="Y45" s="44">
        <f t="shared" si="6"/>
        <v>13038638</v>
      </c>
      <c r="Z45" s="45">
        <f>+IF(X45&lt;&gt;0,+(Y45/X45)*100,0)</f>
        <v>11.360201610971671</v>
      </c>
      <c r="AA45" s="46">
        <f>+AA26-AA44</f>
        <v>240841214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-466424134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>
        <v>-6670068</v>
      </c>
      <c r="L47" s="20">
        <v>-7993708</v>
      </c>
      <c r="M47" s="20">
        <v>-8788166</v>
      </c>
      <c r="N47" s="20">
        <v>-23451942</v>
      </c>
      <c r="O47" s="20"/>
      <c r="P47" s="20"/>
      <c r="Q47" s="20"/>
      <c r="R47" s="20"/>
      <c r="S47" s="20"/>
      <c r="T47" s="20"/>
      <c r="U47" s="20"/>
      <c r="V47" s="20"/>
      <c r="W47" s="20">
        <v>-516781173</v>
      </c>
      <c r="X47" s="20">
        <v>-233212092</v>
      </c>
      <c r="Y47" s="20">
        <v>-283569081</v>
      </c>
      <c r="Z47" s="47">
        <v>121.59278644951223</v>
      </c>
      <c r="AA47" s="22">
        <v>-466424134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-466424134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-6670068</v>
      </c>
      <c r="L50" s="52">
        <f t="shared" si="7"/>
        <v>-7993708</v>
      </c>
      <c r="M50" s="52">
        <f t="shared" si="7"/>
        <v>-8788166</v>
      </c>
      <c r="N50" s="52">
        <f t="shared" si="7"/>
        <v>-23451942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-516781173</v>
      </c>
      <c r="X50" s="52">
        <f t="shared" si="7"/>
        <v>-233212092</v>
      </c>
      <c r="Y50" s="52">
        <f t="shared" si="7"/>
        <v>-283569081</v>
      </c>
      <c r="Z50" s="53">
        <f>+IF(X50&lt;&gt;0,+(Y50/X50)*100,0)</f>
        <v>121.59278644951223</v>
      </c>
      <c r="AA50" s="54">
        <f>SUM(AA47:AA49)</f>
        <v>-466424134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53DA46-CAF4-4821-85A1-F43D62B915AF}"/>
</file>

<file path=customXml/itemProps2.xml><?xml version="1.0" encoding="utf-8"?>
<ds:datastoreItem xmlns:ds="http://schemas.openxmlformats.org/officeDocument/2006/customXml" ds:itemID="{48FD6072-D277-4CB1-9A60-C31C29ADC018}"/>
</file>

<file path=customXml/itemProps3.xml><?xml version="1.0" encoding="utf-8"?>
<ds:datastoreItem xmlns:ds="http://schemas.openxmlformats.org/officeDocument/2006/customXml" ds:itemID="{93E6EE57-5DB8-48C5-AB13-6E07AF79FE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2025-02-12T15:03:50Z</dcterms:created>
  <dcterms:modified xsi:type="dcterms:W3CDTF">2025-02-12T15:05:34Z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